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PD THN 2020 (BAPPENAS)\1. RKPD\RKPD PROVSU 2020\"/>
    </mc:Choice>
  </mc:AlternateContent>
  <bookViews>
    <workbookView xWindow="-120" yWindow="-120" windowWidth="29040" windowHeight="15840"/>
  </bookViews>
  <sheets>
    <sheet name="TABEL 7.3" sheetId="13" r:id="rId1"/>
  </sheets>
  <definedNames>
    <definedName name="_xlnm.Print_Area" localSheetId="0">'TABEL 7.3'!$A$1:$N$123</definedName>
    <definedName name="_xlnm.Print_Titles" localSheetId="0">'TABEL 7.3'!$6:$8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49" i="13" l="1"/>
  <c r="M49" i="13" l="1"/>
</calcChain>
</file>

<file path=xl/sharedStrings.xml><?xml version="1.0" encoding="utf-8"?>
<sst xmlns="http://schemas.openxmlformats.org/spreadsheetml/2006/main" count="475" uniqueCount="303">
  <si>
    <t>Persen</t>
  </si>
  <si>
    <t>Opini BPK terhadap laporan kinerja keuangan daerah</t>
  </si>
  <si>
    <t>Indeks Pembangunan Gender</t>
  </si>
  <si>
    <t>Indeks Resiko Bencana</t>
  </si>
  <si>
    <t>MISI</t>
  </si>
  <si>
    <t>SATUAN</t>
  </si>
  <si>
    <t>TARGET CAPAIAN SASARAN</t>
  </si>
  <si>
    <t>Mewujudkan Sumatera Utara  yang bermartabat dalam pergaulan karena terbebas dari judi, narkoba, prostitusi dan penyelundupan, sehingga menjadi teladan di Asia Tenggara dan Dunia</t>
  </si>
  <si>
    <t>Mewujudkan Sumatera Utara yang bermartabat dalam lingkungan karena ekologinya yang terjaga, alamnya yang bersih dan indah, penduduknya yang ramah, berbudaya, berperikemanusiaan dan beradab</t>
  </si>
  <si>
    <t>Skor</t>
  </si>
  <si>
    <t>KONDISI AWAL</t>
  </si>
  <si>
    <t>NA</t>
  </si>
  <si>
    <t>Mewujudkan Sumatera Utara yang bermartabat dalam politik dengan adanya pemerintahan yang bersih dan dicintai, tata kelola pemerintah yang baik, adil dan terpercaya, politik yang beretika, masyarakat yang berwawasan kebangsaan dan memiliki kohesi sosial yang kuat serta harmonis;</t>
  </si>
  <si>
    <t>Mewujudkan Sumatera Utara yang bermartabat dalam pendidikan karena masyarakatnya yang terpelajar, berkarakter, cerdas, kolaboratif, berdaya saing dan mandiri</t>
  </si>
  <si>
    <t>Tingkat Pengangguran Terbuka</t>
  </si>
  <si>
    <t>Indeks Kualitas Lingkungan Hidup</t>
  </si>
  <si>
    <t>Jumlah kunjungan wisatawan mancanegara</t>
  </si>
  <si>
    <t>Rasio elektrifikasi</t>
  </si>
  <si>
    <t>Meningkatnya implementasi Pengarusutamaan Gender dalam pembangunan</t>
  </si>
  <si>
    <t>Inflasi</t>
  </si>
  <si>
    <t>Program Pembinaan Keagamaan</t>
  </si>
  <si>
    <t>Dinas Kesehatan</t>
  </si>
  <si>
    <t>Dinas Pendidikan</t>
  </si>
  <si>
    <t>Dinas Kehutanan</t>
  </si>
  <si>
    <t>Rumah Sakit Jiwa Daerah</t>
  </si>
  <si>
    <t>Dinas Bina Marga dan Bina Konstruksi</t>
  </si>
  <si>
    <t>Dinas Tenaga Kerja</t>
  </si>
  <si>
    <t>Dinas Perindustrian dan Perdagangan</t>
  </si>
  <si>
    <t>Program Peningkatan Kemampuan Teknologi Industri</t>
  </si>
  <si>
    <t>Dinas Penanaman Modal dan Pelayanan Perizinan Terpadu Satu Pintu</t>
  </si>
  <si>
    <t>Biro Organisasi</t>
  </si>
  <si>
    <t>Dinas Lingkungan Hidup</t>
  </si>
  <si>
    <t>Dinas Kebudayaan dan Pariwisata</t>
  </si>
  <si>
    <t xml:space="preserve">Program Peningkatan/Pembangunan Jalan dan Jembatan
</t>
  </si>
  <si>
    <t>Dinas Perhubungan</t>
  </si>
  <si>
    <t>Terwujudnya masyarakat Sumatera Utara yang bermartabat dalam kehidupan</t>
  </si>
  <si>
    <t>Meningkatnya kerukunan antar umat beragama</t>
  </si>
  <si>
    <t>Meningkatnya ketersediaan sandang pangan</t>
  </si>
  <si>
    <t>Meningkatnya rumah yang layak</t>
  </si>
  <si>
    <t>Meningkatnya kesehatan yang prima</t>
  </si>
  <si>
    <t>Mewujudkan masyarakat Sumatera Utara yang bermartabat dalam kehidupan karena memiliki iman dan taqwa, tersedianya sandang pangan yang cukup, rumah yang layak, kesehatan yang prima, mata pencaharian yang menyenangkan, serta harga-harga yang terjangkau;</t>
  </si>
  <si>
    <t>Meningkatnya mata pencaharian yang menyenangkan</t>
  </si>
  <si>
    <t>Meningkatnya keterjangkauan harga</t>
  </si>
  <si>
    <t>Indeks Kerukunan Umat Beragama</t>
  </si>
  <si>
    <t>Rasio Rumah Layak Huni</t>
  </si>
  <si>
    <t>Usia Harapan Hidup</t>
  </si>
  <si>
    <t>Skor Pola Pangan Harapan</t>
  </si>
  <si>
    <t>Nilai Tukar Petani</t>
  </si>
  <si>
    <t>Persentase Kemiskinan</t>
  </si>
  <si>
    <t>Indeks Gini</t>
  </si>
  <si>
    <t>Indeks Pembangunan Manusia (IPM)</t>
  </si>
  <si>
    <t>Meningkatnya tata kelola pemerintahan yang baik</t>
  </si>
  <si>
    <t>Meningkatnya politik yang beretika</t>
  </si>
  <si>
    <t>Indeks Demokrasi</t>
  </si>
  <si>
    <t>Meningkatnya masyarakat yang terpelajar, cerdas, kolaboratif, berdaya saing dan mandiri</t>
  </si>
  <si>
    <t>Angka Rata-Rata Lama Sekolah</t>
  </si>
  <si>
    <t>Meningkatnya masyarakat yang berwawasan kebangsaan</t>
  </si>
  <si>
    <t>Terwujudnya masyarakat Sumatera Utara yang bermartabat dalam pergaulan</t>
  </si>
  <si>
    <t xml:space="preserve">Meningkatnya pengelolaan pariwisata yang berkelanjutan </t>
  </si>
  <si>
    <t>Badan Penanggulangan Bencana Daerah</t>
  </si>
  <si>
    <t>Indeks Ketentraman dan Ketertiban Masyarakat</t>
  </si>
  <si>
    <t>Meningkatnya konektifitas infrastruktur</t>
  </si>
  <si>
    <t>Predikat Sistem Akuntabilitas Kinerja Instansi Pemerintahan (SAKIP)</t>
  </si>
  <si>
    <t>Harapan lama sekolah</t>
  </si>
  <si>
    <t>Meningkatkan pengelolaan lingkungan hidup berkelanjutan</t>
  </si>
  <si>
    <t>Meningkatnya pengelolaan lingkungan yang berkelanjutan</t>
  </si>
  <si>
    <t>Persentase kontribusi sektor pariwisata terhadap PDRB</t>
  </si>
  <si>
    <t>Menurunnya kasus judi, narkoba, prostitusi dan penyelundupan</t>
  </si>
  <si>
    <t>Terwujudnya kualitas pendidikan masyarakat</t>
  </si>
  <si>
    <t>NO</t>
  </si>
  <si>
    <t>TUJUAN/SASRAN</t>
  </si>
  <si>
    <t>INDIKATOR TUJUAN/SASARAN</t>
  </si>
  <si>
    <t>1.1.</t>
  </si>
  <si>
    <t>1.2.</t>
  </si>
  <si>
    <t>1.3.</t>
  </si>
  <si>
    <t>1.5</t>
  </si>
  <si>
    <t>1.4</t>
  </si>
  <si>
    <t>1.6</t>
  </si>
  <si>
    <t>1.7</t>
  </si>
  <si>
    <t>2.1</t>
  </si>
  <si>
    <t>2.2.</t>
  </si>
  <si>
    <t>2.3</t>
  </si>
  <si>
    <t xml:space="preserve">3.1 </t>
  </si>
  <si>
    <t>4.1</t>
  </si>
  <si>
    <t>5.2</t>
  </si>
  <si>
    <t>Tingkat Kemantapan Jalan Provinsi</t>
  </si>
  <si>
    <t>Indeks Reformasi Birokrasi</t>
  </si>
  <si>
    <t>Tingkat Partisipasi Masyarakat dalam Pemilu</t>
  </si>
  <si>
    <t>Program pemberdayaan masyarakat untuk menjaga ketertiban dan keamanan</t>
  </si>
  <si>
    <t xml:space="preserve">Terwujudnya masyarakat Sumatera Utara yang bermartabat dalam politik </t>
  </si>
  <si>
    <t>PROGRAM PRIORITAS</t>
  </si>
  <si>
    <t>INDIKATOR KINERJA PROGRAM</t>
  </si>
  <si>
    <t>Target</t>
  </si>
  <si>
    <t>OPD PENANGGUNG JAWAB</t>
  </si>
  <si>
    <t>Program Pengembangan Wawasan Kebangsaan</t>
  </si>
  <si>
    <t>Program Peningkatan sarana dan prasarana pertanian</t>
  </si>
  <si>
    <t>Persentase Masyarakat yang menerima pemahaman wawasan kebangsaan</t>
  </si>
  <si>
    <t>Meningkatnya Pembinaan Kerukunan Kehidupan Beragama</t>
  </si>
  <si>
    <t>Meningkatnya Kualitas dan Kuantitas Sarana dan Prasarana Pertanian</t>
  </si>
  <si>
    <t xml:space="preserve">Meningkatnya Produksi tanaman hortikultura
</t>
  </si>
  <si>
    <t xml:space="preserve">Program Pemasaran dan pengolahan hasil
</t>
  </si>
  <si>
    <t xml:space="preserve">Meningkatkan Skor Pola Pangan Harapan (PPH)
</t>
  </si>
  <si>
    <t xml:space="preserve">Program Peningkatan Produksi Hasil Peternakan Dan Pencegahan/Penanggulangan Penyakit Hewan
</t>
  </si>
  <si>
    <t xml:space="preserve">Program Perbaikan Rumah Tidak Layak Huni
</t>
  </si>
  <si>
    <t xml:space="preserve">Rasio Rumah Layak Huni
</t>
  </si>
  <si>
    <t xml:space="preserve">Program  Lingkungan Sehat Perumahan dan Permukiman
</t>
  </si>
  <si>
    <t xml:space="preserve">Persentase luasan permukiman kumuh di kawasan perkotaan
</t>
  </si>
  <si>
    <t xml:space="preserve">Program Pembangunan Kinerja Pengelolaan Air Minum dan AIr Limbah
</t>
  </si>
  <si>
    <t xml:space="preserve">Cakupan Air Minum Layak
</t>
  </si>
  <si>
    <t xml:space="preserve">Program Peningkatan/Pembangunan Jalan dan Jembatan 
</t>
  </si>
  <si>
    <t xml:space="preserve">Persentase desa/kelurahan yang melaksanakan Sanitasi Total Berbasis Masyarakat (STBM
</t>
  </si>
  <si>
    <t>%</t>
  </si>
  <si>
    <t>Biro Sosial dan Kesejahteraan</t>
  </si>
  <si>
    <t>Badan Kesatuan Bangsa, Politik</t>
  </si>
  <si>
    <t>Dinas Tanaman Pangan dan Hortikultura</t>
  </si>
  <si>
    <t>Program Pengembangan Sumber Daya Manusia Pertanian</t>
  </si>
  <si>
    <t xml:space="preserve">Program Peningkatan Produksi Tanaman Hortikultura
</t>
  </si>
  <si>
    <t xml:space="preserve">Program Peningkatan Ketahanan Pangan Dan Diversifikasi Pangan
</t>
  </si>
  <si>
    <t>Dinas Ketahanan Pangan dan Peternakan</t>
  </si>
  <si>
    <t>Ton</t>
  </si>
  <si>
    <t>Nilai Tukar Petani (NTP) sub sektor peternakan</t>
  </si>
  <si>
    <t>Dinas Perumahan dan Kawasan Permukiman</t>
  </si>
  <si>
    <t>Dinas Sumber Daya Air, Cipta Karya dan Tataruang</t>
  </si>
  <si>
    <t xml:space="preserve">Persentase Panjang Jalan Provinsi dalam Kondisi Mantap dan Persentase Panjang Jembatan dalam Kondisi Baik
</t>
  </si>
  <si>
    <t xml:space="preserve">Program Pengembangan Lingkungan Sehat
</t>
  </si>
  <si>
    <t xml:space="preserve">Program Peningkatan Pelayanan Kesehatan Rumah Sakit / Rumah Sakit Khusus / Laboratorium 
</t>
  </si>
  <si>
    <t xml:space="preserve">Persentase Rumah Sakit/ Rumah Sakit Khusus/ Laboratorium Kesehatan milik Pemerintah Provinsi Sumatera Utara yang memenuhi standar Sarana, Prasarana, dan Alat Kesehatan (SPA)
</t>
  </si>
  <si>
    <t xml:space="preserve">Program Pengembangan Sumber Daya Kesehatan
</t>
  </si>
  <si>
    <t xml:space="preserve">Persentase Puskesmas yang minimal memiliki 5 jenis tenaga kesehatan promotif dan preventif
</t>
  </si>
  <si>
    <t xml:space="preserve">Program Pengadaan, Peningkatan Sarana dan Prasarana Rumah Sakit
</t>
  </si>
  <si>
    <t xml:space="preserve">Meningkatnya kualitas dan kuantitas sarana dan prasarana Rumah Sakit
</t>
  </si>
  <si>
    <t xml:space="preserve">Program Pengendalian Penduduk
</t>
  </si>
  <si>
    <t xml:space="preserve">Persentase ibu hamil mendapatkan pelayanan kesehatan ibu hamil
</t>
  </si>
  <si>
    <t>Persentase Kabupaten/Kota yang menyusun Grend Design Kependudukan</t>
  </si>
  <si>
    <t>Dinas Pengendalian Penduduk dan Keluarga Berencana</t>
  </si>
  <si>
    <t xml:space="preserve">Program Upaya Kesehatan Masyarakat
</t>
  </si>
  <si>
    <t xml:space="preserve">Program Peningkatan Produksi Tanaman Pangan
</t>
  </si>
  <si>
    <t xml:space="preserve">Program pencegahan dan penanggulangan organisme penggangu tanaman3
</t>
  </si>
  <si>
    <t xml:space="preserve">Meningkatnya Luas serangan OPT yang dikendalikan
</t>
  </si>
  <si>
    <t xml:space="preserve">Program Pemberdayaan Ekonomi Masyarakat 
</t>
  </si>
  <si>
    <t>Hektar</t>
  </si>
  <si>
    <t>Meningkatnya Luas Kawasan Mangrove yang tertangani</t>
  </si>
  <si>
    <t>Dinas Kelautan dan Perikanan</t>
  </si>
  <si>
    <t xml:space="preserve">Program Peningkatan Pembangunan Jalan dan Jembatan
</t>
  </si>
  <si>
    <t xml:space="preserve">Meningkatnya keselamatan, ketertiban dan kelancaran LLAJ
</t>
  </si>
  <si>
    <t xml:space="preserve">Program Pengembangan ekonomi lokal
</t>
  </si>
  <si>
    <t xml:space="preserve">Meningkatnya Pembangunan Pemberdayaan Masyarakat Desa
</t>
  </si>
  <si>
    <t xml:space="preserve">Meningkatnya Kapasitas Prasarana dan Fasilitas Perhubungan
</t>
  </si>
  <si>
    <t>Dinas Pemberdayaan Masyarakat dan Desa</t>
  </si>
  <si>
    <t xml:space="preserve">Program Peningkatan Kesempatan Kerja
</t>
  </si>
  <si>
    <t xml:space="preserve">Program peningkatan Pelayanan Perizinan
</t>
  </si>
  <si>
    <t xml:space="preserve">Meningkatnya Jumlah Investor di Sumatera Utara guna mendukung terciptanya kesempatan berusaha dan kesempatan kerja
</t>
  </si>
  <si>
    <t xml:space="preserve">Program Peningkatan Kualitas dan Produktivitas Tenaga Kerja
</t>
  </si>
  <si>
    <t xml:space="preserve">Persentase tenaga kerja yang dilatih berbasis kompetensi
</t>
  </si>
  <si>
    <t xml:space="preserve">Program perlindungan dan pengembangan lembaga tenaga kerja
</t>
  </si>
  <si>
    <t xml:space="preserve">Persentase perusahaan yang menerapkan norma ketenagakerjaan dan norma K3
</t>
  </si>
  <si>
    <t xml:space="preserve">Program Pengembangan Industri Kecil Menengah
</t>
  </si>
  <si>
    <t xml:space="preserve">Pertumbuhan Industri Kecil dan Menengah Sumatera Utara
</t>
  </si>
  <si>
    <t>Persentase Capaian Target Lama Pelayanan Perizinan Penanaman Modal yang diterbitkan sesuai target Renstra</t>
  </si>
  <si>
    <t xml:space="preserve">Program Peningkatan Iklim Investasi dan Realisasi Investasi
</t>
  </si>
  <si>
    <t>tahun</t>
  </si>
  <si>
    <t>orang</t>
  </si>
  <si>
    <t>IKM yang menerima bantuan peralatan dan/atau sosialisasi teknologi industri</t>
  </si>
  <si>
    <t>IKM</t>
  </si>
  <si>
    <t xml:space="preserve">Program Pengembangan Pelayanan Ketenagalistrikan dan Energi Terbarukan
</t>
  </si>
  <si>
    <t xml:space="preserve">Daya listrik terpasang
</t>
  </si>
  <si>
    <t xml:space="preserve">Program  Pembangunan Prasarana dan Fasilitas Perhubungan
</t>
  </si>
  <si>
    <t xml:space="preserve">Program Pengendalian dan Pengamanan Lalu Lintas
</t>
  </si>
  <si>
    <t>MW</t>
  </si>
  <si>
    <t>Dinas Energi dan Sumber Daya Mineral</t>
  </si>
  <si>
    <t xml:space="preserve">Program Peningkatan iklim investasi dan realisasi investasi
</t>
  </si>
  <si>
    <t xml:space="preserve">Program Perlindungan Konsumen dan Pengamanan perdagangan
</t>
  </si>
  <si>
    <t>Kasus</t>
  </si>
  <si>
    <t>Penanganan sengketa konsumen melalui BPSK</t>
  </si>
  <si>
    <t xml:space="preserve">Program peningkatan/pembangunan jalan dan jembatan
</t>
  </si>
  <si>
    <t>Persentase Panjang Jalan Provinsi dalam Kondisi Mantap</t>
  </si>
  <si>
    <t xml:space="preserve">Program Pembinaan dan Pengembangan jasa kontruksi
</t>
  </si>
  <si>
    <t xml:space="preserve">Program Pengembangan Pelayanan Energi Baru Dan Terbarukan
</t>
  </si>
  <si>
    <t xml:space="preserve">Program Pembinaan dan Pengawasan Pengembangan Energi
</t>
  </si>
  <si>
    <t>Peningkatan Persentasi Energi Baru dan Terbarukan</t>
  </si>
  <si>
    <t>Program Pengembangan Pelayanan Ketenagalistrikan dan Energi Terbarukan</t>
  </si>
  <si>
    <t>Persentase Sertifikasi Tenaga Kerja Konstruksi Klasifikasi Ahli</t>
  </si>
  <si>
    <t xml:space="preserve">Program Peningkatan Pengawasan dan Akuntabilitas Aparatur Negara
</t>
  </si>
  <si>
    <t xml:space="preserve">Persentase peningkatan akuntabilitas kinerja
</t>
  </si>
  <si>
    <t xml:space="preserve">Program Perencanaan Pembangunan Daerah
</t>
  </si>
  <si>
    <t xml:space="preserve">Program Kepemerintahan yang baik
</t>
  </si>
  <si>
    <t xml:space="preserve">Program Penataan Kelembagaan Dan Ketatalaksanaan
</t>
  </si>
  <si>
    <t xml:space="preserve">Program Pembinaan dan Pengembangan Aparatur
</t>
  </si>
  <si>
    <t xml:space="preserve">Program Penyepurnaan dan penguatan kelembagaan politik
</t>
  </si>
  <si>
    <t xml:space="preserve">Program Pendidikan Politik Masyarakat
</t>
  </si>
  <si>
    <t xml:space="preserve">Program  kepemerintahan yang baik 
</t>
  </si>
  <si>
    <t xml:space="preserve">Program Pemberdayaan masyarakat untuk menjaga ketertiban dan keamanan
</t>
  </si>
  <si>
    <t xml:space="preserve">Program Pengembangan Wawasan Kebangsaan
</t>
  </si>
  <si>
    <t>Persentase Masyarakat yang menerima Pemahaman wawasan kebangsaan</t>
  </si>
  <si>
    <t xml:space="preserve">Program Pengembangan Budaya Baca dan Pembinaan Perpustakaan
</t>
  </si>
  <si>
    <t xml:space="preserve">Program Pembinaan dan ketenagaan
</t>
  </si>
  <si>
    <t xml:space="preserve">Program Pembinaan Pendidikan Khusus
</t>
  </si>
  <si>
    <t>Persentase Terpeliharanya Kehidupan masyarakat yang aman, tertib dan teratur</t>
  </si>
  <si>
    <t xml:space="preserve">Program Pemeliharaan Keamanan dan Ketertiban Masyarakat dan Pencegahan Tindakan Kriminal
</t>
  </si>
  <si>
    <t xml:space="preserve">Program Peningkatan Penegakan Perda
</t>
  </si>
  <si>
    <t xml:space="preserve">Program Pemberdayaan Masyarakat untuk Menjaga Ketertiban dan Keamanan
</t>
  </si>
  <si>
    <t xml:space="preserve">Program Peningkatan Keamanan dan Kenyamanan Lingkungan
</t>
  </si>
  <si>
    <t xml:space="preserve">Program Peningkatan Kualitas Hidup Perempuan dan Kualitas Keluarga
</t>
  </si>
  <si>
    <t xml:space="preserve">Program peningkatan perlindungan hak perempuan dan perlindungan khusus anak
</t>
  </si>
  <si>
    <t xml:space="preserve">Program Peningkatan Pemenuhan hak anak
</t>
  </si>
  <si>
    <t xml:space="preserve">Program Perlindungan dan Konservasi Sumber Daya Alam
</t>
  </si>
  <si>
    <t xml:space="preserve">Program Rehabilitasi Hutan dan Lahan
</t>
  </si>
  <si>
    <t xml:space="preserve">Cakupan Rehabilitasi Hutan dan Lahan
</t>
  </si>
  <si>
    <t xml:space="preserve">Program Perlindungan dan Konservasi Sumber Daya Hutan
</t>
  </si>
  <si>
    <t xml:space="preserve">Cakupan Perlindungan dan Konservasi pada Unit Pengelolaan Hutan
</t>
  </si>
  <si>
    <t xml:space="preserve">Program Pengendalian dan pencemaran dan perusakan Lingkungan Hiidup
</t>
  </si>
  <si>
    <t xml:space="preserve">Program mitigasi dan pengurangan resiko bencana
</t>
  </si>
  <si>
    <t xml:space="preserve">Meningkatnya Mitigasi dan Pengurangan Resiko Bencana
</t>
  </si>
  <si>
    <t xml:space="preserve">Program Penyelenggaraan Tanggap Darurat Bencana
</t>
  </si>
  <si>
    <t xml:space="preserve">Meningkatnya Upaya Tanggap Darurat Bencana di Provinsi Sumatera Utara
</t>
  </si>
  <si>
    <t xml:space="preserve">Program Rehabilitasi dan Rekontruksi
</t>
  </si>
  <si>
    <t xml:space="preserve">Program Rehabilitasi   sosial
</t>
  </si>
  <si>
    <t xml:space="preserve">Program pembangunan Prasarana dan fasilitas perhubungan
</t>
  </si>
  <si>
    <t xml:space="preserve">Program destinasi wisata
</t>
  </si>
  <si>
    <t xml:space="preserve">Program Pemasaran pariwisata
</t>
  </si>
  <si>
    <t xml:space="preserve">Program Pengembangan Industri Pariwisata
</t>
  </si>
  <si>
    <t xml:space="preserve">Persentase SDM Industri Pariwisata yang kompeten
</t>
  </si>
  <si>
    <t xml:space="preserve">Program Peningkatan Pelayanan Perizinan
</t>
  </si>
  <si>
    <t xml:space="preserve">Program peningkatan promosi dan kerjasama investasi
</t>
  </si>
  <si>
    <t xml:space="preserve">Program Destinasi wisata
</t>
  </si>
  <si>
    <t>Persentase Pencari Kerja yang ditempatkan</t>
  </si>
  <si>
    <t>Meningkatnya Jumlah Investor di Sumatera Utara guna mendukung terciptanya kesempatan berusaha dan kesempatan kerja</t>
  </si>
  <si>
    <t>program peningkatan dan pengembangan pengelolaan keuangan daerah</t>
  </si>
  <si>
    <t>Meningkatnya kualitas pengelolaan keuangan daerah</t>
  </si>
  <si>
    <t>Badan Pengelolaan Keuangan dan Aset Daerah</t>
  </si>
  <si>
    <t>Ketersediaan Dokumen Perencanaan yang ditetapkan dengan Perda/Perkada</t>
  </si>
  <si>
    <t>Badan Perencanaan Pembangunan Daerah</t>
  </si>
  <si>
    <t>Meningkatkan pemerintahan yang bersih, responsif, bertanggungjawab dan berlandaskan aturan peraturan dalam penyelng pemerintahan dan pembangunan</t>
  </si>
  <si>
    <t>Biro Pemerintahan</t>
  </si>
  <si>
    <t>Meningkatkan Penataan Kelembagaan dan Ketatalaksanaan</t>
  </si>
  <si>
    <t>Meningkatnya Kualitas Pembinaan dan Pengawasan Serta Kerjasama Pengawasan Penyelenggaraan Pemerintahan</t>
  </si>
  <si>
    <t>Inspektorat Daerah Provinsi</t>
  </si>
  <si>
    <t>Meningkatnya Kualitas Pelayanan Kepegawaian dilingkungan Pemerintah Provinsi Sumatera Utara</t>
  </si>
  <si>
    <t>Badan Kepegawaian Daerah</t>
  </si>
  <si>
    <t>Program Peningkatan Kesadaran Hukum dan Hak Azasi Manusia</t>
  </si>
  <si>
    <t>Meningkatkan kesadaran hukum Aparatur Sipil Negara di lingkungan Pemprovsu serta menjunjung tinggi HAM dalam pelayanan publik</t>
  </si>
  <si>
    <t>Biro Hukum</t>
  </si>
  <si>
    <t>Persentase Partisipasi Pemilih</t>
  </si>
  <si>
    <t>Terciptanya Penyempurnaan dan Penguatan Kelembagaan Politik</t>
  </si>
  <si>
    <t>Sekretariat DPRD</t>
  </si>
  <si>
    <t>Persentase Pertambahan Ormas</t>
  </si>
  <si>
    <t>Persentase Masyarakat yang Menerima Pemahaman Wawasan Kebangsaan</t>
  </si>
  <si>
    <t xml:space="preserve">APK SM SEDERAJAT
</t>
  </si>
  <si>
    <t xml:space="preserve">APM SM SEDERAJAT
</t>
  </si>
  <si>
    <t xml:space="preserve">
Angka Kelulusan SM SEDERAJAT
</t>
  </si>
  <si>
    <t xml:space="preserve">Program Pembinaan Sekolah Menengah Atas
</t>
  </si>
  <si>
    <t xml:space="preserve">Program Pendidikan Menengah Kejuruan
</t>
  </si>
  <si>
    <t>Persentase Guru SMA/LB berkualifikasi akademik minimal S1/D4</t>
  </si>
  <si>
    <t>Terlaksananya Program Pengembangan Budaya Baca, Pembinaan Perpustakaan dan Peningkatan Layanan Bagi Pengunjung Perpustakaan</t>
  </si>
  <si>
    <t>Perp, Eks, Kegiatan, Orang</t>
  </si>
  <si>
    <t>Dinas Perpustakaan dan Arsip</t>
  </si>
  <si>
    <t>Satuan Polisi Pamong Praja</t>
  </si>
  <si>
    <t>Persentase Penegakan Perda</t>
  </si>
  <si>
    <t>Perbaikan Peringkat Laporan Rencana Aksi</t>
  </si>
  <si>
    <t>Meningkatnya Kesetaraan Gender</t>
  </si>
  <si>
    <t>Dinas Pemberdayaan Perempuan dan Perlindungan Anak</t>
  </si>
  <si>
    <t>Meningkatnya kualitas perlindungan hak perempuan dan perlindungan khusus anak</t>
  </si>
  <si>
    <t>Meningkatnya Kabupaten/Kota yang melaksanakan pemenuhan pencatatan sipil, lingkungan dan pengasuhan alternatif, kesehatan dan pendidikan</t>
  </si>
  <si>
    <t>Persentase kecukupan instrumen penataan lingkungan hidup</t>
  </si>
  <si>
    <t>Penurunan Tingkat pencemaran air</t>
  </si>
  <si>
    <t>kab/kota</t>
  </si>
  <si>
    <t>Meningkatnya Upaya Tanggap Darurat Bencana di Provinsi Sumatera Utara</t>
  </si>
  <si>
    <t>Terlaksananya Rehabilitasi dan Rekonstruksi Pasca Bencana Kab/Kota</t>
  </si>
  <si>
    <t>Dinas Sosial</t>
  </si>
  <si>
    <t>penyandang masalah kesejahteraan sosial (PMKS) yang dapat melangsungkan dan mengembangkan hidupnya sesuai dengan fungsi sosialnya</t>
  </si>
  <si>
    <t>Pesen</t>
  </si>
  <si>
    <t>Meningkatnya Kapasitas Prasarana dan Fasilitas Perhubungan</t>
  </si>
  <si>
    <t>Kontribusi Sektor Pariwisata terhadap PDRB</t>
  </si>
  <si>
    <t>Persentase SDM Industri Pariwisata yang kompeten</t>
  </si>
  <si>
    <t>Misi Investasi yang diikuti baik di tingkat nasional maupun internasional</t>
  </si>
  <si>
    <t xml:space="preserve"> Kunjungan Wisatawan Mancanegara Ke Sumut</t>
  </si>
  <si>
    <t>Kunjungan Wisatawan Mancanegara Ke Sumut</t>
  </si>
  <si>
    <t>Persentase Penyuluh yang berhasil meningkatkan produktivitas usaha tani</t>
  </si>
  <si>
    <t>Meningkatnya Nilai Tambah Usaha tani dan Akses Permodalan</t>
  </si>
  <si>
    <t>Program penanganan fakir miskin</t>
  </si>
  <si>
    <t>Jumlah Keluarga Miskin yang memperoleh ketrampilan dan bantuan usaha dalam mencapai  keluarga sejahtera</t>
  </si>
  <si>
    <t>KK</t>
  </si>
  <si>
    <r>
      <rPr>
        <i/>
        <sz val="10"/>
        <rFont val="Bookman Old Style"/>
        <family val="1"/>
      </rPr>
      <t>Total Fertiity Rate</t>
    </r>
    <r>
      <rPr>
        <sz val="10"/>
        <rFont val="Bookman Old Style"/>
        <family val="1"/>
      </rPr>
      <t xml:space="preserve"> (TFR)</t>
    </r>
  </si>
  <si>
    <t>Pertumbuhan Ekonomi</t>
  </si>
  <si>
    <t>Poin</t>
  </si>
  <si>
    <t>89,1</t>
  </si>
  <si>
    <t>Tahun</t>
  </si>
  <si>
    <t>68,,74</t>
  </si>
  <si>
    <t>Nilai</t>
  </si>
  <si>
    <t>Opini</t>
  </si>
  <si>
    <t>WTP</t>
  </si>
  <si>
    <t>Predikat</t>
  </si>
  <si>
    <t>CC</t>
  </si>
  <si>
    <t>B</t>
  </si>
  <si>
    <t>9.79</t>
  </si>
  <si>
    <t>9.97</t>
  </si>
  <si>
    <t xml:space="preserve">Poin </t>
  </si>
  <si>
    <t>Orang</t>
  </si>
  <si>
    <t>Tabel 7.3</t>
  </si>
  <si>
    <t>Penetapan Indikator Kinerja Program</t>
  </si>
  <si>
    <t>Terhadap Capaian Kinerja Sasaran dan Tujuan</t>
  </si>
  <si>
    <t>Provinsi Sumatera Utara</t>
  </si>
  <si>
    <t>Tahun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</si>
</sst>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3" formatCode="_-* #,##0.00_-;\-* #,##0.00_-;_-* &quot;-&quot;??_-;_-@_-"/>
    <numFmt numFmtId="164" formatCode="_(* #,##0_);_(* \(#,##0\);_(* &quot;-&quot;_);_(@_)"/>
    <numFmt numFmtId="165" formatCode="_(* #,##0.00_);_(* \(#,##0.00\);_(* &quot;-&quot;??_);_(@_)"/>
    <numFmt numFmtId="166" formatCode="#,##0;[Red]#,##0"/>
    <numFmt numFmtId="167" formatCode="_(* #,##0.000_);_(* \(#,##0.000\);_(* &quot;-&quot;_);_(@_)"/>
  </numFmts>
  <fonts count="16"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0"/>
      <color theme="1"/>
      <name val="Bookman Old Style"/>
      <family val="1"/>
    </font>
    <font>
      <b/>
      <sz val="10"/>
      <color theme="1"/>
      <name val="Bookman Old Style"/>
      <family val="1"/>
    </font>
    <font>
      <sz val="10"/>
      <color rgb="FF7030A0"/>
      <name val="Bookman Old Style"/>
      <family val="1"/>
    </font>
    <font>
      <sz val="10"/>
      <color rgb="FF000000"/>
      <name val="Bookman Old Style"/>
      <family val="1"/>
    </font>
    <font>
      <sz val="10"/>
      <name val="Bookman Old Style"/>
      <family val="1"/>
    </font>
    <font>
      <sz val="10"/>
      <color rgb="FFFF0000"/>
      <name val="Bookman Old Style"/>
      <family val="1"/>
    </font>
    <font>
      <b/>
      <sz val="10"/>
      <name val="Bookman Old Style"/>
      <family val="1"/>
    </font>
    <font>
      <i/>
      <sz val="10"/>
      <name val="Bookman Old Style"/>
      <family val="1"/>
    </font>
    <font>
      <b/>
      <sz val="12"/>
      <name val="Bookman Old Style"/>
      <family val="1"/>
    </font>
    <font>
      <sz val="11"/>
      <name val="Bookman Old Style"/>
      <family val="1"/>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27">
    <xf numFmtId="0" fontId="0" fillId="0" borderId="0"/>
    <xf numFmtId="41" fontId="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5" fillId="0" borderId="0"/>
    <xf numFmtId="0" fontId="4" fillId="0" borderId="0"/>
    <xf numFmtId="0" fontId="4" fillId="0" borderId="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cellStyleXfs>
  <cellXfs count="121">
    <xf numFmtId="0" fontId="0" fillId="0" borderId="0" xfId="0"/>
    <xf numFmtId="0" fontId="6" fillId="0" borderId="0" xfId="0" applyFont="1" applyAlignment="1">
      <alignment vertical="top" wrapText="1"/>
    </xf>
    <xf numFmtId="0" fontId="9" fillId="0" borderId="1" xfId="0" applyFont="1" applyBorder="1" applyAlignment="1">
      <alignment horizontal="left" vertical="center" wrapText="1"/>
    </xf>
    <xf numFmtId="0" fontId="6" fillId="0" borderId="0" xfId="0" applyFont="1" applyAlignment="1">
      <alignment vertical="top"/>
    </xf>
    <xf numFmtId="0" fontId="6" fillId="0" borderId="0" xfId="0" applyFont="1"/>
    <xf numFmtId="0" fontId="7" fillId="0" borderId="0" xfId="0" applyFont="1" applyAlignment="1">
      <alignment vertical="center"/>
    </xf>
    <xf numFmtId="0" fontId="6" fillId="0" borderId="0" xfId="0" applyFont="1" applyBorder="1"/>
    <xf numFmtId="0" fontId="6" fillId="0" borderId="0" xfId="0" applyFont="1" applyBorder="1" applyAlignment="1">
      <alignment horizontal="center" vertical="top" wrapText="1"/>
    </xf>
    <xf numFmtId="0" fontId="6" fillId="2" borderId="0" xfId="0" applyFont="1" applyFill="1" applyBorder="1" applyAlignment="1">
      <alignment horizontal="center" vertical="top" wrapText="1"/>
    </xf>
    <xf numFmtId="0" fontId="6" fillId="2" borderId="0" xfId="0" applyFont="1" applyFill="1"/>
    <xf numFmtId="0" fontId="6" fillId="3" borderId="0" xfId="0" applyFont="1" applyFill="1" applyBorder="1"/>
    <xf numFmtId="0" fontId="6" fillId="3" borderId="0" xfId="0" applyFont="1" applyFill="1"/>
    <xf numFmtId="0" fontId="6" fillId="0" borderId="0" xfId="0" applyFont="1" applyAlignment="1">
      <alignment vertical="center"/>
    </xf>
    <xf numFmtId="167" fontId="6" fillId="0" borderId="0" xfId="25" applyNumberFormat="1" applyFont="1" applyAlignment="1">
      <alignment vertical="center"/>
    </xf>
    <xf numFmtId="0" fontId="6" fillId="0" borderId="0" xfId="0" applyFont="1" applyFill="1" applyAlignment="1">
      <alignment vertical="center"/>
    </xf>
    <xf numFmtId="0" fontId="8" fillId="0" borderId="0" xfId="0" applyFont="1"/>
    <xf numFmtId="0" fontId="11" fillId="0" borderId="0" xfId="0" applyFont="1"/>
    <xf numFmtId="49" fontId="10" fillId="0" borderId="0" xfId="0" applyNumberFormat="1"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7" applyFont="1" applyFill="1" applyBorder="1" applyAlignment="1">
      <alignment horizontal="justify" vertical="top" wrapText="1"/>
    </xf>
    <xf numFmtId="0" fontId="10" fillId="0" borderId="0" xfId="0" applyFont="1" applyFill="1" applyAlignment="1">
      <alignment vertical="top"/>
    </xf>
    <xf numFmtId="0" fontId="10" fillId="0" borderId="0" xfId="0" applyFont="1" applyFill="1" applyAlignment="1">
      <alignment horizontal="left" vertical="top"/>
    </xf>
    <xf numFmtId="0" fontId="10" fillId="0" borderId="0" xfId="0" applyFont="1" applyFill="1"/>
    <xf numFmtId="0" fontId="10" fillId="0" borderId="0" xfId="0" applyFont="1" applyFill="1" applyAlignment="1">
      <alignment horizontal="left"/>
    </xf>
    <xf numFmtId="0" fontId="10" fillId="0" borderId="0" xfId="0" applyFont="1" applyFill="1" applyAlignment="1">
      <alignment wrapText="1"/>
    </xf>
    <xf numFmtId="0" fontId="10" fillId="0" borderId="8" xfId="0" applyFont="1" applyFill="1" applyBorder="1" applyAlignment="1">
      <alignment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4" xfId="0" applyFont="1" applyFill="1" applyBorder="1" applyAlignment="1">
      <alignment vertical="top" wrapText="1"/>
    </xf>
    <xf numFmtId="3" fontId="10" fillId="0" borderId="1" xfId="0" applyNumberFormat="1" applyFont="1" applyFill="1" applyBorder="1" applyAlignment="1">
      <alignment horizontal="center" vertical="top" wrapText="1"/>
    </xf>
    <xf numFmtId="0" fontId="10" fillId="0" borderId="1" xfId="0" applyFont="1" applyFill="1" applyBorder="1" applyAlignment="1">
      <alignment horizontal="justify" vertical="top"/>
    </xf>
    <xf numFmtId="0" fontId="10" fillId="0" borderId="1" xfId="0" applyFont="1" applyFill="1" applyBorder="1" applyAlignment="1">
      <alignment horizontal="center" vertical="top"/>
    </xf>
    <xf numFmtId="0" fontId="10" fillId="0" borderId="1" xfId="0" applyFont="1" applyFill="1" applyBorder="1" applyAlignment="1">
      <alignment vertical="top"/>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3" xfId="0" applyFont="1" applyFill="1" applyBorder="1" applyAlignment="1">
      <alignment vertical="top" wrapText="1"/>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2" xfId="0" applyFont="1" applyFill="1" applyBorder="1" applyAlignment="1">
      <alignment vertical="top" wrapText="1"/>
    </xf>
    <xf numFmtId="0" fontId="10" fillId="0" borderId="2" xfId="0" applyFont="1" applyFill="1" applyBorder="1" applyAlignment="1">
      <alignment horizontal="justify" vertical="top"/>
    </xf>
    <xf numFmtId="0" fontId="10" fillId="0" borderId="8" xfId="0" applyFont="1" applyFill="1" applyBorder="1" applyAlignment="1">
      <alignment horizontal="right" vertical="top" wrapText="1"/>
    </xf>
    <xf numFmtId="3" fontId="10" fillId="0" borderId="1" xfId="0" applyNumberFormat="1" applyFont="1" applyFill="1" applyBorder="1" applyAlignment="1">
      <alignment horizontal="right" vertical="top" wrapText="1"/>
    </xf>
    <xf numFmtId="0" fontId="10" fillId="0" borderId="1" xfId="0" applyFont="1" applyFill="1" applyBorder="1" applyAlignment="1">
      <alignment horizontal="right" vertical="top" wrapText="1"/>
    </xf>
    <xf numFmtId="166" fontId="10" fillId="0" borderId="1" xfId="0" applyNumberFormat="1" applyFont="1" applyFill="1" applyBorder="1" applyAlignment="1">
      <alignment horizontal="center" vertical="top" wrapText="1"/>
    </xf>
    <xf numFmtId="167" fontId="10" fillId="0" borderId="8" xfId="25" applyNumberFormat="1" applyFont="1" applyFill="1" applyBorder="1" applyAlignment="1">
      <alignment vertical="top" wrapText="1"/>
    </xf>
    <xf numFmtId="167" fontId="10" fillId="0" borderId="1" xfId="25" applyNumberFormat="1" applyFont="1" applyFill="1" applyBorder="1" applyAlignment="1">
      <alignment vertical="top" wrapText="1"/>
    </xf>
    <xf numFmtId="167" fontId="10" fillId="0" borderId="1" xfId="25" applyNumberFormat="1" applyFont="1" applyFill="1" applyBorder="1" applyAlignment="1">
      <alignment horizontal="center" vertical="top" wrapText="1"/>
    </xf>
    <xf numFmtId="167" fontId="10" fillId="0" borderId="1" xfId="25" applyNumberFormat="1" applyFont="1" applyFill="1" applyBorder="1" applyAlignment="1">
      <alignment horizontal="center" vertical="top"/>
    </xf>
    <xf numFmtId="167" fontId="10" fillId="0" borderId="1" xfId="25" applyNumberFormat="1" applyFont="1" applyFill="1" applyBorder="1" applyAlignment="1">
      <alignment horizontal="left" vertical="top" wrapText="1"/>
    </xf>
    <xf numFmtId="0" fontId="10" fillId="0" borderId="1" xfId="0" applyFont="1" applyFill="1" applyBorder="1" applyAlignment="1">
      <alignment horizontal="left" vertical="top"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top" wrapText="1"/>
    </xf>
    <xf numFmtId="0" fontId="12" fillId="0" borderId="1" xfId="0" applyFont="1" applyFill="1" applyBorder="1" applyAlignment="1">
      <alignment horizontal="center" vertical="center"/>
    </xf>
    <xf numFmtId="0" fontId="10" fillId="0" borderId="3" xfId="0" applyFont="1" applyFill="1" applyBorder="1" applyAlignment="1">
      <alignment vertical="top" wrapText="1"/>
    </xf>
    <xf numFmtId="0" fontId="10" fillId="0" borderId="7" xfId="0" applyFont="1" applyFill="1" applyBorder="1" applyAlignment="1">
      <alignment horizontal="center" vertical="top" wrapText="1"/>
    </xf>
    <xf numFmtId="0" fontId="15" fillId="0" borderId="7" xfId="0" applyFont="1" applyBorder="1" applyAlignment="1">
      <alignment horizontal="center" vertical="center"/>
    </xf>
    <xf numFmtId="0" fontId="15" fillId="0" borderId="7" xfId="0" applyFont="1" applyBorder="1" applyAlignment="1">
      <alignment horizontal="center" vertical="center" wrapText="1"/>
    </xf>
    <xf numFmtId="0" fontId="15" fillId="0" borderId="7" xfId="0" applyFont="1" applyBorder="1" applyAlignment="1">
      <alignment horizontal="center" vertical="top" wrapText="1"/>
    </xf>
    <xf numFmtId="0" fontId="10" fillId="0" borderId="1" xfId="0" applyFont="1" applyFill="1" applyBorder="1" applyAlignment="1">
      <alignment horizontal="left" vertical="top" wrapText="1"/>
    </xf>
    <xf numFmtId="0" fontId="15" fillId="0" borderId="1" xfId="0" applyFont="1" applyFill="1" applyBorder="1" applyAlignment="1">
      <alignment horizontal="center" vertical="center"/>
    </xf>
    <xf numFmtId="0" fontId="15" fillId="0" borderId="7" xfId="0" applyFont="1" applyFill="1" applyBorder="1" applyAlignment="1">
      <alignment horizontal="center" vertical="center"/>
    </xf>
    <xf numFmtId="0" fontId="10" fillId="0" borderId="4" xfId="0" applyFont="1" applyFill="1" applyBorder="1" applyAlignment="1">
      <alignment vertical="top" wrapText="1"/>
    </xf>
    <xf numFmtId="0" fontId="10" fillId="0" borderId="5" xfId="0" applyFont="1" applyFill="1" applyBorder="1" applyAlignment="1">
      <alignment horizontal="justify" vertical="top" wrapText="1"/>
    </xf>
    <xf numFmtId="0" fontId="10" fillId="0" borderId="6" xfId="0" applyFont="1" applyFill="1" applyBorder="1" applyAlignment="1">
      <alignment horizontal="justify" vertical="top" wrapText="1"/>
    </xf>
    <xf numFmtId="0" fontId="15" fillId="0" borderId="1" xfId="0" applyFont="1" applyFill="1" applyBorder="1" applyAlignment="1">
      <alignment horizontal="center" vertical="center" wrapText="1"/>
    </xf>
    <xf numFmtId="0" fontId="15" fillId="0" borderId="7" xfId="0" applyFont="1" applyFill="1" applyBorder="1" applyAlignment="1">
      <alignment horizontal="center" vertical="center" wrapText="1"/>
    </xf>
    <xf numFmtId="9" fontId="15" fillId="0" borderId="1" xfId="26" applyFont="1" applyFill="1" applyBorder="1" applyAlignment="1">
      <alignment horizontal="center" vertical="center" wrapText="1"/>
    </xf>
    <xf numFmtId="9" fontId="15" fillId="0" borderId="7" xfId="26"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3" fontId="15" fillId="0" borderId="7" xfId="0" applyNumberFormat="1" applyFont="1" applyFill="1" applyBorder="1" applyAlignment="1">
      <alignment horizontal="center" vertical="center" wrapText="1"/>
    </xf>
    <xf numFmtId="0" fontId="12" fillId="0" borderId="7" xfId="0" applyFont="1" applyFill="1" applyBorder="1" applyAlignment="1">
      <alignment horizontal="center" vertical="center"/>
    </xf>
    <xf numFmtId="0" fontId="10" fillId="0" borderId="5" xfId="0" applyFont="1" applyFill="1" applyBorder="1" applyAlignment="1">
      <alignment horizontal="left" vertical="top" wrapText="1"/>
    </xf>
    <xf numFmtId="0" fontId="10" fillId="0" borderId="15"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9" xfId="0" applyFont="1" applyFill="1" applyBorder="1" applyAlignment="1">
      <alignment horizontal="left" vertical="top" wrapText="1"/>
    </xf>
    <xf numFmtId="0" fontId="10" fillId="0" borderId="8" xfId="0" applyFont="1" applyFill="1" applyBorder="1" applyAlignment="1">
      <alignment horizontal="left" vertical="top"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0" fillId="0" borderId="1" xfId="0" applyFont="1" applyFill="1" applyBorder="1" applyAlignment="1">
      <alignment horizontal="left" vertical="top"/>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0" fillId="0" borderId="1" xfId="0" applyFont="1" applyFill="1" applyBorder="1" applyAlignment="1">
      <alignment horizontal="left" vertical="top" wrapText="1"/>
    </xf>
    <xf numFmtId="0" fontId="10" fillId="0" borderId="13"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2" xfId="0" applyFont="1" applyFill="1" applyBorder="1" applyAlignment="1">
      <alignment horizontal="center" vertical="top"/>
    </xf>
    <xf numFmtId="0" fontId="10" fillId="0" borderId="4" xfId="0" applyFont="1" applyFill="1" applyBorder="1" applyAlignment="1">
      <alignment horizontal="center" vertical="top"/>
    </xf>
    <xf numFmtId="0" fontId="10" fillId="0" borderId="3" xfId="0" applyFont="1" applyFill="1" applyBorder="1" applyAlignment="1">
      <alignment horizontal="center" vertical="top"/>
    </xf>
    <xf numFmtId="0" fontId="10" fillId="0" borderId="1" xfId="0" applyFont="1" applyFill="1" applyBorder="1" applyAlignment="1">
      <alignment horizontal="justify" vertical="top"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7" xfId="0" applyFont="1" applyFill="1" applyBorder="1" applyAlignment="1">
      <alignment horizontal="justify" vertical="top" wrapText="1"/>
    </xf>
    <xf numFmtId="0" fontId="10" fillId="0" borderId="9" xfId="0" applyFont="1" applyFill="1" applyBorder="1" applyAlignment="1">
      <alignment horizontal="justify" vertical="top" wrapText="1"/>
    </xf>
    <xf numFmtId="0" fontId="10" fillId="0" borderId="8" xfId="0" applyFont="1" applyFill="1" applyBorder="1" applyAlignment="1">
      <alignment horizontal="justify" vertical="top" wrapText="1"/>
    </xf>
    <xf numFmtId="0" fontId="10" fillId="0" borderId="2"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2" xfId="0" applyFont="1" applyFill="1" applyBorder="1" applyAlignment="1">
      <alignment horizontal="justify" vertical="top"/>
    </xf>
    <xf numFmtId="0" fontId="10" fillId="0" borderId="4" xfId="0" applyFont="1" applyFill="1" applyBorder="1" applyAlignment="1">
      <alignment horizontal="justify" vertical="top"/>
    </xf>
    <xf numFmtId="0" fontId="10" fillId="0" borderId="3" xfId="0" applyFont="1" applyFill="1" applyBorder="1" applyAlignment="1">
      <alignment horizontal="justify" vertical="top"/>
    </xf>
    <xf numFmtId="0" fontId="10" fillId="0" borderId="5" xfId="0" applyFont="1" applyFill="1" applyBorder="1" applyAlignment="1">
      <alignment horizontal="justify" vertical="top"/>
    </xf>
    <xf numFmtId="0" fontId="10" fillId="0" borderId="6" xfId="0" applyFont="1" applyFill="1" applyBorder="1" applyAlignment="1">
      <alignment horizontal="justify" vertical="top"/>
    </xf>
    <xf numFmtId="0" fontId="10" fillId="0" borderId="13" xfId="0" applyFont="1" applyFill="1" applyBorder="1" applyAlignment="1">
      <alignment horizontal="justify" vertical="top"/>
    </xf>
    <xf numFmtId="0" fontId="10" fillId="0" borderId="14" xfId="0" applyFont="1" applyFill="1" applyBorder="1" applyAlignment="1">
      <alignment horizontal="justify" vertical="top"/>
    </xf>
    <xf numFmtId="0" fontId="10" fillId="0" borderId="10" xfId="0" applyFont="1" applyFill="1" applyBorder="1" applyAlignment="1">
      <alignment horizontal="justify" vertical="top"/>
    </xf>
    <xf numFmtId="0" fontId="10" fillId="0" borderId="12" xfId="0" applyFont="1" applyFill="1" applyBorder="1" applyAlignment="1">
      <alignment horizontal="justify" vertical="top"/>
    </xf>
    <xf numFmtId="0" fontId="10" fillId="0" borderId="0" xfId="0" applyFont="1" applyFill="1" applyBorder="1" applyAlignment="1">
      <alignment horizontal="left" vertical="top" wrapText="1"/>
    </xf>
    <xf numFmtId="0" fontId="10" fillId="0" borderId="11" xfId="0" applyFont="1" applyFill="1" applyBorder="1" applyAlignment="1">
      <alignment horizontal="left" vertical="top" wrapText="1"/>
    </xf>
    <xf numFmtId="0" fontId="14" fillId="0" borderId="0" xfId="0" applyFont="1" applyFill="1" applyAlignment="1">
      <alignment horizontal="center" vertical="top" wrapText="1"/>
    </xf>
  </cellXfs>
  <cellStyles count="27">
    <cellStyle name="Comma [0]" xfId="25" builtinId="6"/>
    <cellStyle name="Comma [0] 2" xfId="2"/>
    <cellStyle name="Comma [0] 2 13" xfId="13"/>
    <cellStyle name="Comma [0] 2 13 2" xfId="14"/>
    <cellStyle name="Comma [0] 2 13 2 2" xfId="24"/>
    <cellStyle name="Comma [0] 2 13 3" xfId="23"/>
    <cellStyle name="Comma [0] 2 2" xfId="16"/>
    <cellStyle name="Comma [0] 3" xfId="1"/>
    <cellStyle name="Comma 100" xfId="15"/>
    <cellStyle name="Comma 2" xfId="3"/>
    <cellStyle name="Comma 2 2" xfId="17"/>
    <cellStyle name="Comma 2 9" xfId="12"/>
    <cellStyle name="Comma 2 9 2" xfId="22"/>
    <cellStyle name="Comma 3" xfId="9"/>
    <cellStyle name="Comma 4" xfId="10"/>
    <cellStyle name="Comma 5" xfId="11"/>
    <cellStyle name="Comma 5 3" xfId="4"/>
    <cellStyle name="Comma 5 3 2" xfId="18"/>
    <cellStyle name="Normal" xfId="0" builtinId="0"/>
    <cellStyle name="Normal 10 3 4 3" xfId="5"/>
    <cellStyle name="Normal 2" xfId="6"/>
    <cellStyle name="Normal 2 2" xfId="19"/>
    <cellStyle name="Normal 2 3 3" xfId="7"/>
    <cellStyle name="Normal 2 3 3 2" xfId="20"/>
    <cellStyle name="Normal 4 3" xfId="8"/>
    <cellStyle name="Normal 4 3 2" xfId="21"/>
    <cellStyle name="Percent" xfId="26" builtinId="5"/>
  </cellStyles>
  <dxfs count="0"/>
  <tableStyles count="0" defaultTableStyle="TableStyleMedium2" defaultPivotStyle="PivotStyleLight16"/>
  <colors>
    <mruColors>
      <color rgb="FF9900FF"/>
      <color rgb="FFEBEE64"/>
      <color rgb="FFFF8181"/>
      <color rgb="FFFF5757"/>
      <color rgb="FFE03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3"/>
  <sheetViews>
    <sheetView tabSelected="1" view="pageBreakPreview" zoomScale="70" zoomScaleNormal="50" zoomScaleSheetLayoutView="70" workbookViewId="0">
      <pane ySplit="8" topLeftCell="A120" activePane="bottomLeft" state="frozenSplit"/>
      <selection pane="bottomLeft" activeCell="U18" sqref="U18"/>
    </sheetView>
  </sheetViews>
  <sheetFormatPr defaultRowHeight="15" x14ac:dyDescent="0.3"/>
  <cols>
    <col min="1" max="1" width="5" style="20" customWidth="1"/>
    <col min="2" max="2" width="22.7109375" style="21" customWidth="1"/>
    <col min="3" max="3" width="5.5703125" style="22" customWidth="1"/>
    <col min="4" max="4" width="9.140625" style="23" customWidth="1"/>
    <col min="5" max="5" width="17.5703125" style="22" customWidth="1"/>
    <col min="6" max="6" width="23.28515625" style="22" customWidth="1"/>
    <col min="7" max="7" width="3.7109375" style="23" customWidth="1"/>
    <col min="8" max="8" width="28" style="22" customWidth="1"/>
    <col min="9" max="9" width="26.7109375" style="22" customWidth="1"/>
    <col min="10" max="10" width="15" style="20" customWidth="1"/>
    <col min="11" max="11" width="14.7109375" style="22" customWidth="1"/>
    <col min="12" max="12" width="16.5703125" style="22" customWidth="1"/>
    <col min="13" max="13" width="16.7109375" style="22" customWidth="1"/>
    <col min="14" max="14" width="19.28515625" style="24" customWidth="1"/>
    <col min="15" max="16384" width="9.140625" style="4"/>
  </cols>
  <sheetData>
    <row r="1" spans="1:15" s="1" customFormat="1" ht="15.75" x14ac:dyDescent="0.25">
      <c r="A1" s="120" t="s">
        <v>298</v>
      </c>
      <c r="B1" s="120"/>
      <c r="C1" s="120"/>
      <c r="D1" s="120"/>
      <c r="E1" s="120"/>
      <c r="F1" s="120"/>
      <c r="G1" s="120"/>
      <c r="H1" s="120"/>
      <c r="I1" s="120"/>
      <c r="J1" s="120"/>
      <c r="K1" s="120"/>
      <c r="L1" s="120"/>
      <c r="M1" s="120"/>
      <c r="N1" s="120"/>
    </row>
    <row r="2" spans="1:15" s="1" customFormat="1" ht="15.75" x14ac:dyDescent="0.25">
      <c r="A2" s="120" t="s">
        <v>299</v>
      </c>
      <c r="B2" s="120"/>
      <c r="C2" s="120"/>
      <c r="D2" s="120"/>
      <c r="E2" s="120"/>
      <c r="F2" s="120"/>
      <c r="G2" s="120"/>
      <c r="H2" s="120"/>
      <c r="I2" s="120"/>
      <c r="J2" s="120"/>
      <c r="K2" s="120"/>
      <c r="L2" s="120"/>
      <c r="M2" s="120"/>
      <c r="N2" s="120"/>
    </row>
    <row r="3" spans="1:15" s="1" customFormat="1" ht="15.75" x14ac:dyDescent="0.25">
      <c r="A3" s="120" t="s">
        <v>300</v>
      </c>
      <c r="B3" s="120"/>
      <c r="C3" s="120"/>
      <c r="D3" s="120"/>
      <c r="E3" s="120"/>
      <c r="F3" s="120"/>
      <c r="G3" s="120"/>
      <c r="H3" s="120"/>
      <c r="I3" s="120"/>
      <c r="J3" s="120"/>
      <c r="K3" s="120"/>
      <c r="L3" s="120"/>
      <c r="M3" s="120"/>
      <c r="N3" s="120"/>
    </row>
    <row r="4" spans="1:15" s="1" customFormat="1" ht="15.75" x14ac:dyDescent="0.25">
      <c r="A4" s="120" t="s">
        <v>301</v>
      </c>
      <c r="B4" s="120"/>
      <c r="C4" s="120"/>
      <c r="D4" s="120"/>
      <c r="E4" s="120"/>
      <c r="F4" s="120"/>
      <c r="G4" s="120"/>
      <c r="H4" s="120"/>
      <c r="I4" s="120"/>
      <c r="J4" s="120"/>
      <c r="K4" s="120"/>
      <c r="L4" s="120"/>
      <c r="M4" s="120"/>
      <c r="N4" s="120"/>
    </row>
    <row r="5" spans="1:15" ht="15.75" x14ac:dyDescent="0.3">
      <c r="A5" s="120" t="s">
        <v>302</v>
      </c>
      <c r="B5" s="120"/>
      <c r="C5" s="120"/>
      <c r="D5" s="120"/>
      <c r="E5" s="120"/>
      <c r="F5" s="120"/>
      <c r="G5" s="120"/>
      <c r="H5" s="120"/>
      <c r="I5" s="120"/>
      <c r="J5" s="120"/>
      <c r="K5" s="120"/>
      <c r="L5" s="120"/>
      <c r="M5" s="120"/>
      <c r="N5" s="120"/>
    </row>
    <row r="6" spans="1:15" s="5" customFormat="1" ht="31.5" customHeight="1" x14ac:dyDescent="0.25">
      <c r="A6" s="88" t="s">
        <v>69</v>
      </c>
      <c r="B6" s="88" t="s">
        <v>4</v>
      </c>
      <c r="C6" s="88" t="s">
        <v>70</v>
      </c>
      <c r="D6" s="88"/>
      <c r="E6" s="88"/>
      <c r="F6" s="87" t="s">
        <v>71</v>
      </c>
      <c r="G6" s="88" t="s">
        <v>90</v>
      </c>
      <c r="H6" s="88"/>
      <c r="I6" s="87" t="s">
        <v>91</v>
      </c>
      <c r="J6" s="87" t="s">
        <v>5</v>
      </c>
      <c r="K6" s="35" t="s">
        <v>10</v>
      </c>
      <c r="L6" s="88" t="s">
        <v>6</v>
      </c>
      <c r="M6" s="88"/>
      <c r="N6" s="83" t="s">
        <v>93</v>
      </c>
    </row>
    <row r="7" spans="1:15" s="5" customFormat="1" ht="29.25" customHeight="1" x14ac:dyDescent="0.25">
      <c r="A7" s="88"/>
      <c r="B7" s="88"/>
      <c r="C7" s="88"/>
      <c r="D7" s="88"/>
      <c r="E7" s="88"/>
      <c r="F7" s="87"/>
      <c r="G7" s="88"/>
      <c r="H7" s="88"/>
      <c r="I7" s="87"/>
      <c r="J7" s="87"/>
      <c r="K7" s="89">
        <v>2018</v>
      </c>
      <c r="L7" s="76">
        <v>2019</v>
      </c>
      <c r="M7" s="58">
        <v>2020</v>
      </c>
      <c r="N7" s="84"/>
    </row>
    <row r="8" spans="1:15" s="5" customFormat="1" ht="27.75" customHeight="1" x14ac:dyDescent="0.25">
      <c r="A8" s="88"/>
      <c r="B8" s="88"/>
      <c r="C8" s="88"/>
      <c r="D8" s="88"/>
      <c r="E8" s="88"/>
      <c r="F8" s="87"/>
      <c r="G8" s="88"/>
      <c r="H8" s="88"/>
      <c r="I8" s="87"/>
      <c r="J8" s="87"/>
      <c r="K8" s="90"/>
      <c r="L8" s="34" t="s">
        <v>92</v>
      </c>
      <c r="M8" s="34" t="s">
        <v>92</v>
      </c>
      <c r="N8" s="85"/>
    </row>
    <row r="9" spans="1:15" ht="20.25" customHeight="1" x14ac:dyDescent="0.3">
      <c r="A9" s="97">
        <v>1</v>
      </c>
      <c r="B9" s="101" t="s">
        <v>40</v>
      </c>
      <c r="C9" s="92" t="s">
        <v>35</v>
      </c>
      <c r="D9" s="118"/>
      <c r="E9" s="93"/>
      <c r="F9" s="91" t="s">
        <v>43</v>
      </c>
      <c r="G9" s="91"/>
      <c r="H9" s="91"/>
      <c r="I9" s="91"/>
      <c r="J9" s="55" t="s">
        <v>284</v>
      </c>
      <c r="K9" s="55" t="s">
        <v>11</v>
      </c>
      <c r="L9" s="62">
        <v>77</v>
      </c>
      <c r="M9" s="62">
        <v>80</v>
      </c>
      <c r="N9" s="26"/>
    </row>
    <row r="10" spans="1:15" ht="27" customHeight="1" x14ac:dyDescent="0.3">
      <c r="A10" s="97"/>
      <c r="B10" s="101"/>
      <c r="C10" s="94"/>
      <c r="D10" s="119"/>
      <c r="E10" s="95"/>
      <c r="F10" s="91" t="s">
        <v>50</v>
      </c>
      <c r="G10" s="91"/>
      <c r="H10" s="91"/>
      <c r="I10" s="91"/>
      <c r="J10" s="55" t="s">
        <v>284</v>
      </c>
      <c r="K10" s="55">
        <v>71.180000000000007</v>
      </c>
      <c r="L10" s="62">
        <v>71.349999999999994</v>
      </c>
      <c r="M10" s="62">
        <v>71.67</v>
      </c>
      <c r="N10" s="26"/>
    </row>
    <row r="11" spans="1:15" ht="34.5" customHeight="1" x14ac:dyDescent="0.3">
      <c r="A11" s="97"/>
      <c r="B11" s="101"/>
      <c r="C11" s="106" t="s">
        <v>72</v>
      </c>
      <c r="D11" s="77" t="s">
        <v>36</v>
      </c>
      <c r="E11" s="79"/>
      <c r="F11" s="77" t="s">
        <v>43</v>
      </c>
      <c r="G11" s="78"/>
      <c r="H11" s="78"/>
      <c r="I11" s="79"/>
      <c r="J11" s="55" t="s">
        <v>284</v>
      </c>
      <c r="K11" s="55" t="s">
        <v>11</v>
      </c>
      <c r="L11" s="62">
        <v>77</v>
      </c>
      <c r="M11" s="62">
        <v>80</v>
      </c>
      <c r="N11" s="18"/>
      <c r="O11" s="6"/>
    </row>
    <row r="12" spans="1:15" ht="34.5" customHeight="1" x14ac:dyDescent="0.3">
      <c r="A12" s="97"/>
      <c r="B12" s="101"/>
      <c r="C12" s="107"/>
      <c r="D12" s="92"/>
      <c r="E12" s="93"/>
      <c r="F12" s="29"/>
      <c r="G12" s="39">
        <v>1</v>
      </c>
      <c r="H12" s="25" t="s">
        <v>20</v>
      </c>
      <c r="I12" s="26" t="s">
        <v>97</v>
      </c>
      <c r="J12" s="27" t="s">
        <v>111</v>
      </c>
      <c r="K12" s="27" t="s">
        <v>11</v>
      </c>
      <c r="L12" s="27">
        <v>100</v>
      </c>
      <c r="M12" s="27">
        <v>100</v>
      </c>
      <c r="N12" s="18" t="s">
        <v>112</v>
      </c>
      <c r="O12" s="6"/>
    </row>
    <row r="13" spans="1:15" ht="60" x14ac:dyDescent="0.3">
      <c r="A13" s="97"/>
      <c r="B13" s="101"/>
      <c r="C13" s="108"/>
      <c r="D13" s="94"/>
      <c r="E13" s="95"/>
      <c r="F13" s="38"/>
      <c r="G13" s="39">
        <v>2</v>
      </c>
      <c r="H13" s="25" t="s">
        <v>94</v>
      </c>
      <c r="I13" s="26" t="s">
        <v>96</v>
      </c>
      <c r="J13" s="27" t="s">
        <v>111</v>
      </c>
      <c r="K13" s="27">
        <v>0</v>
      </c>
      <c r="L13" s="27">
        <v>100</v>
      </c>
      <c r="M13" s="27">
        <v>100</v>
      </c>
      <c r="N13" s="18" t="s">
        <v>113</v>
      </c>
      <c r="O13" s="6"/>
    </row>
    <row r="14" spans="1:15" ht="30" customHeight="1" x14ac:dyDescent="0.3">
      <c r="A14" s="97"/>
      <c r="B14" s="101"/>
      <c r="C14" s="96" t="s">
        <v>73</v>
      </c>
      <c r="D14" s="77" t="s">
        <v>37</v>
      </c>
      <c r="E14" s="79"/>
      <c r="F14" s="77" t="s">
        <v>46</v>
      </c>
      <c r="G14" s="78"/>
      <c r="H14" s="78"/>
      <c r="I14" s="79"/>
      <c r="J14" s="56" t="s">
        <v>9</v>
      </c>
      <c r="K14" s="55" t="s">
        <v>285</v>
      </c>
      <c r="L14" s="62">
        <v>90.4</v>
      </c>
      <c r="M14" s="62">
        <v>92.3</v>
      </c>
      <c r="N14" s="18"/>
      <c r="O14" s="7"/>
    </row>
    <row r="15" spans="1:15" ht="45.75" customHeight="1" x14ac:dyDescent="0.3">
      <c r="A15" s="97"/>
      <c r="B15" s="101"/>
      <c r="C15" s="97"/>
      <c r="D15" s="92"/>
      <c r="E15" s="93"/>
      <c r="F15" s="29"/>
      <c r="G15" s="39">
        <v>1</v>
      </c>
      <c r="H15" s="25" t="s">
        <v>95</v>
      </c>
      <c r="I15" s="26" t="s">
        <v>98</v>
      </c>
      <c r="J15" s="27" t="s">
        <v>111</v>
      </c>
      <c r="K15" s="27">
        <v>0</v>
      </c>
      <c r="L15" s="27">
        <v>75</v>
      </c>
      <c r="M15" s="27">
        <v>80</v>
      </c>
      <c r="N15" s="18" t="s">
        <v>114</v>
      </c>
      <c r="O15" s="7"/>
    </row>
    <row r="16" spans="1:15" ht="45" x14ac:dyDescent="0.3">
      <c r="A16" s="97"/>
      <c r="B16" s="101"/>
      <c r="C16" s="97"/>
      <c r="D16" s="92"/>
      <c r="E16" s="93"/>
      <c r="F16" s="29"/>
      <c r="G16" s="39">
        <v>2</v>
      </c>
      <c r="H16" s="25" t="s">
        <v>115</v>
      </c>
      <c r="I16" s="26" t="s">
        <v>277</v>
      </c>
      <c r="J16" s="27" t="s">
        <v>111</v>
      </c>
      <c r="K16" s="27">
        <v>0</v>
      </c>
      <c r="L16" s="27">
        <v>95</v>
      </c>
      <c r="M16" s="27">
        <v>95</v>
      </c>
      <c r="N16" s="18" t="s">
        <v>114</v>
      </c>
      <c r="O16" s="7"/>
    </row>
    <row r="17" spans="1:15" s="9" customFormat="1" ht="50.25" customHeight="1" x14ac:dyDescent="0.3">
      <c r="A17" s="97"/>
      <c r="B17" s="101"/>
      <c r="C17" s="97"/>
      <c r="D17" s="92"/>
      <c r="E17" s="93"/>
      <c r="F17" s="29"/>
      <c r="G17" s="39">
        <v>3</v>
      </c>
      <c r="H17" s="25" t="s">
        <v>116</v>
      </c>
      <c r="I17" s="26" t="s">
        <v>99</v>
      </c>
      <c r="J17" s="27" t="s">
        <v>111</v>
      </c>
      <c r="K17" s="27">
        <v>0</v>
      </c>
      <c r="L17" s="27">
        <v>6</v>
      </c>
      <c r="M17" s="27">
        <v>3</v>
      </c>
      <c r="N17" s="18" t="s">
        <v>114</v>
      </c>
      <c r="O17" s="8"/>
    </row>
    <row r="18" spans="1:15" ht="45" x14ac:dyDescent="0.3">
      <c r="A18" s="97"/>
      <c r="B18" s="101"/>
      <c r="C18" s="97"/>
      <c r="D18" s="92"/>
      <c r="E18" s="93"/>
      <c r="F18" s="29"/>
      <c r="G18" s="39">
        <v>4</v>
      </c>
      <c r="H18" s="25" t="s">
        <v>100</v>
      </c>
      <c r="I18" s="26" t="s">
        <v>278</v>
      </c>
      <c r="J18" s="27" t="s">
        <v>111</v>
      </c>
      <c r="K18" s="27">
        <v>0</v>
      </c>
      <c r="L18" s="27">
        <v>5</v>
      </c>
      <c r="M18" s="27">
        <v>5</v>
      </c>
      <c r="N18" s="18" t="s">
        <v>114</v>
      </c>
      <c r="O18" s="7"/>
    </row>
    <row r="19" spans="1:15" ht="60" x14ac:dyDescent="0.3">
      <c r="A19" s="97"/>
      <c r="B19" s="101"/>
      <c r="C19" s="97"/>
      <c r="D19" s="92"/>
      <c r="E19" s="93"/>
      <c r="F19" s="29"/>
      <c r="G19" s="39">
        <v>5</v>
      </c>
      <c r="H19" s="25" t="s">
        <v>117</v>
      </c>
      <c r="I19" s="26" t="s">
        <v>101</v>
      </c>
      <c r="J19" s="27" t="s">
        <v>9</v>
      </c>
      <c r="K19" s="27">
        <v>89</v>
      </c>
      <c r="L19" s="27">
        <v>90</v>
      </c>
      <c r="M19" s="27">
        <v>92</v>
      </c>
      <c r="N19" s="18" t="s">
        <v>118</v>
      </c>
      <c r="O19" s="7"/>
    </row>
    <row r="20" spans="1:15" ht="67.5" customHeight="1" x14ac:dyDescent="0.3">
      <c r="A20" s="97"/>
      <c r="B20" s="101"/>
      <c r="C20" s="97"/>
      <c r="D20" s="92"/>
      <c r="E20" s="93"/>
      <c r="F20" s="29"/>
      <c r="G20" s="28">
        <v>6</v>
      </c>
      <c r="H20" s="37" t="s">
        <v>102</v>
      </c>
      <c r="I20" s="26" t="s">
        <v>120</v>
      </c>
      <c r="J20" s="27" t="s">
        <v>119</v>
      </c>
      <c r="K20" s="27">
        <v>11.234</v>
      </c>
      <c r="L20" s="27">
        <v>11.438000000000001</v>
      </c>
      <c r="M20" s="27">
        <v>11.516999999999999</v>
      </c>
      <c r="N20" s="36" t="s">
        <v>118</v>
      </c>
      <c r="O20" s="7"/>
    </row>
    <row r="21" spans="1:15" ht="35.25" customHeight="1" x14ac:dyDescent="0.3">
      <c r="A21" s="97"/>
      <c r="B21" s="101"/>
      <c r="C21" s="96" t="s">
        <v>74</v>
      </c>
      <c r="D21" s="77" t="s">
        <v>38</v>
      </c>
      <c r="E21" s="79"/>
      <c r="F21" s="77" t="s">
        <v>44</v>
      </c>
      <c r="G21" s="78"/>
      <c r="H21" s="78"/>
      <c r="I21" s="79"/>
      <c r="J21" s="56" t="s">
        <v>0</v>
      </c>
      <c r="K21" s="56" t="s">
        <v>11</v>
      </c>
      <c r="L21" s="61">
        <v>92.72</v>
      </c>
      <c r="M21" s="61">
        <v>93.22</v>
      </c>
      <c r="N21" s="18"/>
      <c r="O21" s="6"/>
    </row>
    <row r="22" spans="1:15" ht="50.25" customHeight="1" x14ac:dyDescent="0.3">
      <c r="A22" s="97"/>
      <c r="B22" s="101"/>
      <c r="C22" s="97"/>
      <c r="D22" s="92"/>
      <c r="E22" s="93"/>
      <c r="F22" s="29"/>
      <c r="G22" s="39">
        <v>1</v>
      </c>
      <c r="H22" s="25" t="s">
        <v>103</v>
      </c>
      <c r="I22" s="26" t="s">
        <v>104</v>
      </c>
      <c r="J22" s="27" t="s">
        <v>111</v>
      </c>
      <c r="K22" s="27">
        <v>0</v>
      </c>
      <c r="L22" s="27">
        <v>93</v>
      </c>
      <c r="M22" s="27">
        <v>93</v>
      </c>
      <c r="N22" s="18" t="s">
        <v>121</v>
      </c>
      <c r="O22" s="6"/>
    </row>
    <row r="23" spans="1:15" ht="60" x14ac:dyDescent="0.3">
      <c r="A23" s="97"/>
      <c r="B23" s="101"/>
      <c r="C23" s="97"/>
      <c r="D23" s="92"/>
      <c r="E23" s="93"/>
      <c r="F23" s="29"/>
      <c r="G23" s="39">
        <v>2</v>
      </c>
      <c r="H23" s="25" t="s">
        <v>105</v>
      </c>
      <c r="I23" s="26" t="s">
        <v>106</v>
      </c>
      <c r="J23" s="27" t="s">
        <v>111</v>
      </c>
      <c r="K23" s="27">
        <v>0</v>
      </c>
      <c r="L23" s="27">
        <v>20</v>
      </c>
      <c r="M23" s="27">
        <v>40</v>
      </c>
      <c r="N23" s="18" t="s">
        <v>121</v>
      </c>
      <c r="O23" s="6"/>
    </row>
    <row r="24" spans="1:15" ht="60" x14ac:dyDescent="0.3">
      <c r="A24" s="97"/>
      <c r="B24" s="101"/>
      <c r="C24" s="97"/>
      <c r="D24" s="92"/>
      <c r="E24" s="93"/>
      <c r="F24" s="29"/>
      <c r="G24" s="39">
        <v>3</v>
      </c>
      <c r="H24" s="25" t="s">
        <v>107</v>
      </c>
      <c r="I24" s="26" t="s">
        <v>108</v>
      </c>
      <c r="J24" s="27" t="s">
        <v>111</v>
      </c>
      <c r="K24" s="27">
        <v>77</v>
      </c>
      <c r="L24" s="27">
        <v>89</v>
      </c>
      <c r="M24" s="27">
        <v>90</v>
      </c>
      <c r="N24" s="18" t="s">
        <v>122</v>
      </c>
      <c r="O24" s="6"/>
    </row>
    <row r="25" spans="1:15" s="11" customFormat="1" ht="60" x14ac:dyDescent="0.3">
      <c r="A25" s="97"/>
      <c r="B25" s="101"/>
      <c r="C25" s="97"/>
      <c r="D25" s="92"/>
      <c r="E25" s="93"/>
      <c r="F25" s="29"/>
      <c r="G25" s="39">
        <v>4</v>
      </c>
      <c r="H25" s="25" t="s">
        <v>109</v>
      </c>
      <c r="I25" s="26" t="s">
        <v>175</v>
      </c>
      <c r="J25" s="27" t="s">
        <v>111</v>
      </c>
      <c r="K25" s="27">
        <v>8.17</v>
      </c>
      <c r="L25" s="27">
        <v>82.99</v>
      </c>
      <c r="M25" s="27">
        <v>84.52</v>
      </c>
      <c r="N25" s="18" t="s">
        <v>25</v>
      </c>
      <c r="O25" s="10"/>
    </row>
    <row r="26" spans="1:15" ht="66" customHeight="1" x14ac:dyDescent="0.3">
      <c r="A26" s="97"/>
      <c r="B26" s="101"/>
      <c r="C26" s="98"/>
      <c r="D26" s="94"/>
      <c r="E26" s="95"/>
      <c r="F26" s="38"/>
      <c r="G26" s="39">
        <v>5</v>
      </c>
      <c r="H26" s="25" t="s">
        <v>124</v>
      </c>
      <c r="I26" s="26" t="s">
        <v>110</v>
      </c>
      <c r="J26" s="27" t="s">
        <v>111</v>
      </c>
      <c r="K26" s="27">
        <v>34</v>
      </c>
      <c r="L26" s="27">
        <v>50</v>
      </c>
      <c r="M26" s="27">
        <v>65</v>
      </c>
      <c r="N26" s="18" t="s">
        <v>21</v>
      </c>
      <c r="O26" s="6"/>
    </row>
    <row r="27" spans="1:15" ht="36" customHeight="1" x14ac:dyDescent="0.3">
      <c r="A27" s="97"/>
      <c r="B27" s="101"/>
      <c r="C27" s="96" t="s">
        <v>76</v>
      </c>
      <c r="D27" s="77" t="s">
        <v>39</v>
      </c>
      <c r="E27" s="79"/>
      <c r="F27" s="77" t="s">
        <v>45</v>
      </c>
      <c r="G27" s="78"/>
      <c r="H27" s="78"/>
      <c r="I27" s="79"/>
      <c r="J27" s="27" t="s">
        <v>286</v>
      </c>
      <c r="K27" s="27">
        <v>68.61</v>
      </c>
      <c r="L27" s="60" t="s">
        <v>287</v>
      </c>
      <c r="M27" s="60">
        <v>68.87</v>
      </c>
      <c r="N27" s="18"/>
    </row>
    <row r="28" spans="1:15" ht="105.75" customHeight="1" x14ac:dyDescent="0.3">
      <c r="A28" s="97"/>
      <c r="B28" s="101"/>
      <c r="C28" s="97"/>
      <c r="D28" s="92"/>
      <c r="E28" s="93"/>
      <c r="F28" s="29"/>
      <c r="G28" s="39">
        <v>1</v>
      </c>
      <c r="H28" s="25" t="s">
        <v>125</v>
      </c>
      <c r="I28" s="26" t="s">
        <v>126</v>
      </c>
      <c r="J28" s="27" t="s">
        <v>111</v>
      </c>
      <c r="K28" s="27">
        <v>0</v>
      </c>
      <c r="L28" s="27">
        <v>0</v>
      </c>
      <c r="M28" s="27">
        <v>20</v>
      </c>
      <c r="N28" s="18" t="s">
        <v>21</v>
      </c>
    </row>
    <row r="29" spans="1:15" ht="63.75" customHeight="1" x14ac:dyDescent="0.3">
      <c r="A29" s="97"/>
      <c r="B29" s="101"/>
      <c r="C29" s="97"/>
      <c r="D29" s="92"/>
      <c r="E29" s="93"/>
      <c r="F29" s="29"/>
      <c r="G29" s="39">
        <v>2</v>
      </c>
      <c r="H29" s="25" t="s">
        <v>127</v>
      </c>
      <c r="I29" s="26" t="s">
        <v>128</v>
      </c>
      <c r="J29" s="27" t="s">
        <v>111</v>
      </c>
      <c r="K29" s="27">
        <v>0</v>
      </c>
      <c r="L29" s="27">
        <v>30</v>
      </c>
      <c r="M29" s="27">
        <v>37</v>
      </c>
      <c r="N29" s="18" t="s">
        <v>21</v>
      </c>
    </row>
    <row r="30" spans="1:15" ht="45.75" customHeight="1" x14ac:dyDescent="0.3">
      <c r="A30" s="97"/>
      <c r="B30" s="101"/>
      <c r="C30" s="97"/>
      <c r="D30" s="92"/>
      <c r="E30" s="93"/>
      <c r="F30" s="38"/>
      <c r="G30" s="39">
        <v>3</v>
      </c>
      <c r="H30" s="25" t="s">
        <v>129</v>
      </c>
      <c r="I30" s="26" t="s">
        <v>130</v>
      </c>
      <c r="J30" s="27" t="s">
        <v>111</v>
      </c>
      <c r="K30" s="27">
        <v>0</v>
      </c>
      <c r="L30" s="27">
        <v>100</v>
      </c>
      <c r="M30" s="27">
        <v>100</v>
      </c>
      <c r="N30" s="18" t="s">
        <v>24</v>
      </c>
    </row>
    <row r="31" spans="1:15" ht="39.75" customHeight="1" x14ac:dyDescent="0.3">
      <c r="A31" s="97"/>
      <c r="B31" s="101"/>
      <c r="C31" s="97"/>
      <c r="D31" s="92"/>
      <c r="E31" s="93"/>
      <c r="F31" s="77" t="s">
        <v>282</v>
      </c>
      <c r="G31" s="78"/>
      <c r="H31" s="78"/>
      <c r="I31" s="79"/>
      <c r="J31" s="56" t="s">
        <v>288</v>
      </c>
      <c r="K31" s="56">
        <v>2.91</v>
      </c>
      <c r="L31" s="61">
        <v>2.86</v>
      </c>
      <c r="M31" s="61">
        <v>2.84</v>
      </c>
      <c r="N31" s="18"/>
    </row>
    <row r="32" spans="1:15" ht="75" x14ac:dyDescent="0.3">
      <c r="A32" s="97"/>
      <c r="B32" s="101"/>
      <c r="C32" s="97"/>
      <c r="D32" s="92"/>
      <c r="E32" s="93"/>
      <c r="F32" s="29"/>
      <c r="G32" s="39">
        <v>1</v>
      </c>
      <c r="H32" s="25" t="s">
        <v>131</v>
      </c>
      <c r="I32" s="26" t="s">
        <v>133</v>
      </c>
      <c r="J32" s="27" t="s">
        <v>111</v>
      </c>
      <c r="K32" s="27">
        <v>0</v>
      </c>
      <c r="L32" s="27">
        <v>5</v>
      </c>
      <c r="M32" s="27">
        <v>10</v>
      </c>
      <c r="N32" s="18" t="s">
        <v>134</v>
      </c>
    </row>
    <row r="33" spans="1:14" ht="60" x14ac:dyDescent="0.3">
      <c r="A33" s="97"/>
      <c r="B33" s="101"/>
      <c r="C33" s="97"/>
      <c r="D33" s="92"/>
      <c r="E33" s="93"/>
      <c r="F33" s="29"/>
      <c r="G33" s="39">
        <v>2</v>
      </c>
      <c r="H33" s="25" t="s">
        <v>135</v>
      </c>
      <c r="I33" s="26" t="s">
        <v>132</v>
      </c>
      <c r="J33" s="27" t="s">
        <v>111</v>
      </c>
      <c r="K33" s="27">
        <v>90</v>
      </c>
      <c r="L33" s="27">
        <v>100</v>
      </c>
      <c r="M33" s="27">
        <v>100</v>
      </c>
      <c r="N33" s="18" t="s">
        <v>21</v>
      </c>
    </row>
    <row r="34" spans="1:14" ht="22.5" customHeight="1" x14ac:dyDescent="0.3">
      <c r="A34" s="97"/>
      <c r="B34" s="101"/>
      <c r="C34" s="96" t="s">
        <v>75</v>
      </c>
      <c r="D34" s="77" t="s">
        <v>41</v>
      </c>
      <c r="E34" s="79"/>
      <c r="F34" s="77" t="s">
        <v>47</v>
      </c>
      <c r="G34" s="78"/>
      <c r="H34" s="78"/>
      <c r="I34" s="79"/>
      <c r="J34" s="65" t="s">
        <v>9</v>
      </c>
      <c r="K34" s="65">
        <v>97.98</v>
      </c>
      <c r="L34" s="66">
        <v>100.10111679695964</v>
      </c>
      <c r="M34" s="66">
        <v>100.10208346939109</v>
      </c>
      <c r="N34" s="4"/>
    </row>
    <row r="35" spans="1:14" ht="45" customHeight="1" x14ac:dyDescent="0.3">
      <c r="A35" s="97"/>
      <c r="B35" s="101"/>
      <c r="C35" s="97"/>
      <c r="D35" s="92"/>
      <c r="E35" s="93"/>
      <c r="F35" s="67"/>
      <c r="G35" s="39">
        <v>1</v>
      </c>
      <c r="H35" s="25" t="s">
        <v>136</v>
      </c>
      <c r="I35" s="26" t="s">
        <v>99</v>
      </c>
      <c r="J35" s="27" t="s">
        <v>111</v>
      </c>
      <c r="K35" s="27">
        <v>0</v>
      </c>
      <c r="L35" s="27">
        <v>6</v>
      </c>
      <c r="M35" s="27">
        <v>3</v>
      </c>
      <c r="N35" s="18" t="s">
        <v>114</v>
      </c>
    </row>
    <row r="36" spans="1:14" ht="60" x14ac:dyDescent="0.3">
      <c r="A36" s="97"/>
      <c r="B36" s="101"/>
      <c r="C36" s="97"/>
      <c r="D36" s="92"/>
      <c r="E36" s="93"/>
      <c r="F36" s="67"/>
      <c r="G36" s="39">
        <v>2</v>
      </c>
      <c r="H36" s="25" t="s">
        <v>137</v>
      </c>
      <c r="I36" s="26" t="s">
        <v>138</v>
      </c>
      <c r="J36" s="27" t="s">
        <v>140</v>
      </c>
      <c r="K36" s="27">
        <v>0</v>
      </c>
      <c r="L36" s="27">
        <v>29.013000000000002</v>
      </c>
      <c r="M36" s="27">
        <v>27.17</v>
      </c>
      <c r="N36" s="18" t="s">
        <v>114</v>
      </c>
    </row>
    <row r="37" spans="1:14" ht="45" x14ac:dyDescent="0.3">
      <c r="A37" s="97"/>
      <c r="B37" s="101"/>
      <c r="C37" s="97"/>
      <c r="D37" s="92"/>
      <c r="E37" s="93"/>
      <c r="F37" s="59"/>
      <c r="G37" s="39">
        <v>3</v>
      </c>
      <c r="H37" s="25" t="s">
        <v>139</v>
      </c>
      <c r="I37" s="26" t="s">
        <v>141</v>
      </c>
      <c r="J37" s="27" t="s">
        <v>140</v>
      </c>
      <c r="K37" s="27">
        <v>0</v>
      </c>
      <c r="L37" s="27">
        <v>50.65</v>
      </c>
      <c r="M37" s="27">
        <v>35.75</v>
      </c>
      <c r="N37" s="18" t="s">
        <v>142</v>
      </c>
    </row>
    <row r="38" spans="1:14" ht="34.5" customHeight="1" x14ac:dyDescent="0.3">
      <c r="A38" s="97"/>
      <c r="B38" s="101"/>
      <c r="C38" s="97"/>
      <c r="D38" s="92"/>
      <c r="E38" s="93"/>
      <c r="F38" s="77" t="s">
        <v>48</v>
      </c>
      <c r="G38" s="78"/>
      <c r="H38" s="78"/>
      <c r="I38" s="79"/>
      <c r="J38" s="65" t="s">
        <v>0</v>
      </c>
      <c r="K38" s="65">
        <v>8.94</v>
      </c>
      <c r="L38" s="66">
        <v>8.8699999999999992</v>
      </c>
      <c r="M38" s="66">
        <v>8.43</v>
      </c>
      <c r="N38" s="18"/>
    </row>
    <row r="39" spans="1:14" ht="67.5" customHeight="1" x14ac:dyDescent="0.3">
      <c r="A39" s="97"/>
      <c r="B39" s="101"/>
      <c r="C39" s="97"/>
      <c r="D39" s="92"/>
      <c r="E39" s="93"/>
      <c r="F39" s="67"/>
      <c r="G39" s="40">
        <v>1</v>
      </c>
      <c r="H39" s="54" t="s">
        <v>279</v>
      </c>
      <c r="I39" s="19" t="s">
        <v>280</v>
      </c>
      <c r="J39" s="45" t="s">
        <v>281</v>
      </c>
      <c r="K39" s="46">
        <v>1631</v>
      </c>
      <c r="L39" s="47">
        <v>63</v>
      </c>
      <c r="M39" s="47">
        <v>63</v>
      </c>
      <c r="N39" s="54" t="s">
        <v>268</v>
      </c>
    </row>
    <row r="40" spans="1:14" ht="51.75" customHeight="1" x14ac:dyDescent="0.3">
      <c r="A40" s="97"/>
      <c r="B40" s="101"/>
      <c r="C40" s="97"/>
      <c r="D40" s="92"/>
      <c r="E40" s="93"/>
      <c r="F40" s="59"/>
      <c r="G40" s="39">
        <v>2</v>
      </c>
      <c r="H40" s="25" t="s">
        <v>145</v>
      </c>
      <c r="I40" s="26" t="s">
        <v>146</v>
      </c>
      <c r="J40" s="27" t="s">
        <v>111</v>
      </c>
      <c r="K40" s="27">
        <v>0</v>
      </c>
      <c r="L40" s="27">
        <v>100</v>
      </c>
      <c r="M40" s="27">
        <v>100</v>
      </c>
      <c r="N40" s="18" t="s">
        <v>148</v>
      </c>
    </row>
    <row r="41" spans="1:14" s="12" customFormat="1" ht="24.75" customHeight="1" x14ac:dyDescent="0.25">
      <c r="A41" s="97"/>
      <c r="B41" s="101"/>
      <c r="C41" s="97"/>
      <c r="D41" s="92"/>
      <c r="E41" s="93"/>
      <c r="F41" s="77" t="s">
        <v>14</v>
      </c>
      <c r="G41" s="78"/>
      <c r="H41" s="78"/>
      <c r="I41" s="79"/>
      <c r="J41" s="65" t="s">
        <v>0</v>
      </c>
      <c r="K41" s="65">
        <v>5.56</v>
      </c>
      <c r="L41" s="66">
        <v>5.5</v>
      </c>
      <c r="M41" s="66">
        <v>5.45</v>
      </c>
      <c r="N41" s="18"/>
    </row>
    <row r="42" spans="1:14" s="12" customFormat="1" ht="45" x14ac:dyDescent="0.25">
      <c r="A42" s="97"/>
      <c r="B42" s="101"/>
      <c r="C42" s="97"/>
      <c r="D42" s="92"/>
      <c r="E42" s="93"/>
      <c r="F42" s="67"/>
      <c r="G42" s="40">
        <v>1</v>
      </c>
      <c r="H42" s="25" t="s">
        <v>149</v>
      </c>
      <c r="I42" s="26" t="s">
        <v>225</v>
      </c>
      <c r="J42" s="27" t="s">
        <v>0</v>
      </c>
      <c r="K42" s="27">
        <v>0.56999999999999995</v>
      </c>
      <c r="L42" s="27">
        <v>0.9</v>
      </c>
      <c r="M42" s="27">
        <v>0.96</v>
      </c>
      <c r="N42" s="54" t="s">
        <v>26</v>
      </c>
    </row>
    <row r="43" spans="1:14" ht="82.5" customHeight="1" x14ac:dyDescent="0.3">
      <c r="A43" s="97"/>
      <c r="B43" s="101"/>
      <c r="C43" s="97"/>
      <c r="D43" s="92"/>
      <c r="E43" s="93"/>
      <c r="F43" s="67"/>
      <c r="G43" s="39">
        <v>2</v>
      </c>
      <c r="H43" s="25" t="s">
        <v>150</v>
      </c>
      <c r="I43" s="26" t="s">
        <v>158</v>
      </c>
      <c r="J43" s="27" t="s">
        <v>111</v>
      </c>
      <c r="K43" s="27">
        <v>70</v>
      </c>
      <c r="L43" s="27">
        <v>75</v>
      </c>
      <c r="M43" s="27">
        <v>78</v>
      </c>
      <c r="N43" s="18" t="s">
        <v>29</v>
      </c>
    </row>
    <row r="44" spans="1:14" ht="81.75" customHeight="1" x14ac:dyDescent="0.3">
      <c r="A44" s="97"/>
      <c r="B44" s="101"/>
      <c r="C44" s="97"/>
      <c r="D44" s="92"/>
      <c r="E44" s="93"/>
      <c r="F44" s="67"/>
      <c r="G44" s="39">
        <v>3</v>
      </c>
      <c r="H44" s="25" t="s">
        <v>159</v>
      </c>
      <c r="I44" s="26" t="s">
        <v>151</v>
      </c>
      <c r="J44" s="27" t="s">
        <v>160</v>
      </c>
      <c r="K44" s="27">
        <v>2</v>
      </c>
      <c r="L44" s="27">
        <v>1</v>
      </c>
      <c r="M44" s="27">
        <v>1</v>
      </c>
      <c r="N44" s="18" t="s">
        <v>29</v>
      </c>
    </row>
    <row r="45" spans="1:14" ht="47.25" customHeight="1" x14ac:dyDescent="0.3">
      <c r="A45" s="97"/>
      <c r="B45" s="101"/>
      <c r="C45" s="97"/>
      <c r="D45" s="92"/>
      <c r="E45" s="93"/>
      <c r="F45" s="67"/>
      <c r="G45" s="39">
        <v>4</v>
      </c>
      <c r="H45" s="25" t="s">
        <v>152</v>
      </c>
      <c r="I45" s="26" t="s">
        <v>153</v>
      </c>
      <c r="J45" s="27" t="s">
        <v>0</v>
      </c>
      <c r="K45" s="27">
        <v>0.4</v>
      </c>
      <c r="L45" s="27">
        <v>0.12</v>
      </c>
      <c r="M45" s="27">
        <v>0.23</v>
      </c>
      <c r="N45" s="18" t="s">
        <v>26</v>
      </c>
    </row>
    <row r="46" spans="1:14" ht="65.25" customHeight="1" x14ac:dyDescent="0.3">
      <c r="A46" s="97"/>
      <c r="B46" s="101"/>
      <c r="C46" s="97"/>
      <c r="D46" s="92"/>
      <c r="E46" s="93"/>
      <c r="F46" s="67"/>
      <c r="G46" s="39">
        <v>6</v>
      </c>
      <c r="H46" s="25" t="s">
        <v>154</v>
      </c>
      <c r="I46" s="26" t="s">
        <v>155</v>
      </c>
      <c r="J46" s="27" t="s">
        <v>0</v>
      </c>
      <c r="K46" s="27">
        <v>5.99</v>
      </c>
      <c r="L46" s="27">
        <v>7.49</v>
      </c>
      <c r="M46" s="27">
        <v>8.24</v>
      </c>
      <c r="N46" s="18" t="s">
        <v>26</v>
      </c>
    </row>
    <row r="47" spans="1:14" ht="51.75" customHeight="1" x14ac:dyDescent="0.3">
      <c r="A47" s="97"/>
      <c r="B47" s="101"/>
      <c r="C47" s="97"/>
      <c r="D47" s="92"/>
      <c r="E47" s="93"/>
      <c r="F47" s="67"/>
      <c r="G47" s="39">
        <v>7</v>
      </c>
      <c r="H47" s="25" t="s">
        <v>156</v>
      </c>
      <c r="I47" s="26" t="s">
        <v>157</v>
      </c>
      <c r="J47" s="27" t="s">
        <v>111</v>
      </c>
      <c r="K47" s="27">
        <v>0</v>
      </c>
      <c r="L47" s="27">
        <v>2</v>
      </c>
      <c r="M47" s="27">
        <v>3</v>
      </c>
      <c r="N47" s="18" t="s">
        <v>27</v>
      </c>
    </row>
    <row r="48" spans="1:14" ht="53.25" customHeight="1" x14ac:dyDescent="0.3">
      <c r="A48" s="97"/>
      <c r="B48" s="101"/>
      <c r="C48" s="97"/>
      <c r="D48" s="92"/>
      <c r="E48" s="93"/>
      <c r="F48" s="59"/>
      <c r="G48" s="39">
        <v>8</v>
      </c>
      <c r="H48" s="25" t="s">
        <v>28</v>
      </c>
      <c r="I48" s="26" t="s">
        <v>162</v>
      </c>
      <c r="J48" s="27" t="s">
        <v>163</v>
      </c>
      <c r="K48" s="27">
        <v>70</v>
      </c>
      <c r="L48" s="27">
        <v>80</v>
      </c>
      <c r="M48" s="27">
        <v>90</v>
      </c>
      <c r="N48" s="18" t="s">
        <v>27</v>
      </c>
    </row>
    <row r="49" spans="1:14" ht="25.5" customHeight="1" x14ac:dyDescent="0.3">
      <c r="A49" s="97"/>
      <c r="B49" s="101"/>
      <c r="C49" s="97"/>
      <c r="D49" s="92"/>
      <c r="E49" s="93"/>
      <c r="F49" s="77" t="s">
        <v>49</v>
      </c>
      <c r="G49" s="78"/>
      <c r="H49" s="78"/>
      <c r="I49" s="79"/>
      <c r="J49" s="65" t="s">
        <v>284</v>
      </c>
      <c r="K49" s="65">
        <v>0.318</v>
      </c>
      <c r="L49" s="66">
        <f>0.325</f>
        <v>0.32500000000000001</v>
      </c>
      <c r="M49" s="66">
        <f>0.32</f>
        <v>0.32</v>
      </c>
      <c r="N49" s="18"/>
    </row>
    <row r="50" spans="1:14" ht="52.5" customHeight="1" x14ac:dyDescent="0.3">
      <c r="A50" s="97"/>
      <c r="B50" s="101"/>
      <c r="C50" s="97"/>
      <c r="D50" s="92"/>
      <c r="E50" s="93"/>
      <c r="F50" s="67"/>
      <c r="G50" s="40">
        <v>1</v>
      </c>
      <c r="H50" s="25" t="s">
        <v>164</v>
      </c>
      <c r="I50" s="26" t="s">
        <v>165</v>
      </c>
      <c r="J50" s="27" t="s">
        <v>168</v>
      </c>
      <c r="K50" s="27">
        <v>3.427</v>
      </c>
      <c r="L50" s="27">
        <v>4.2439999999999998</v>
      </c>
      <c r="M50" s="27">
        <v>6.4960000000000004</v>
      </c>
      <c r="N50" s="54" t="s">
        <v>169</v>
      </c>
    </row>
    <row r="51" spans="1:14" ht="82.5" customHeight="1" x14ac:dyDescent="0.3">
      <c r="A51" s="97"/>
      <c r="B51" s="101"/>
      <c r="C51" s="97"/>
      <c r="D51" s="92"/>
      <c r="E51" s="93"/>
      <c r="F51" s="67"/>
      <c r="G51" s="39">
        <v>2</v>
      </c>
      <c r="H51" s="25" t="s">
        <v>143</v>
      </c>
      <c r="I51" s="26" t="s">
        <v>123</v>
      </c>
      <c r="J51" s="27" t="s">
        <v>111</v>
      </c>
      <c r="K51" s="27">
        <v>0</v>
      </c>
      <c r="L51" s="27">
        <v>79</v>
      </c>
      <c r="M51" s="27">
        <v>82</v>
      </c>
      <c r="N51" s="18" t="s">
        <v>25</v>
      </c>
    </row>
    <row r="52" spans="1:14" ht="60" x14ac:dyDescent="0.3">
      <c r="A52" s="97"/>
      <c r="B52" s="101"/>
      <c r="C52" s="97"/>
      <c r="D52" s="92"/>
      <c r="E52" s="93"/>
      <c r="F52" s="67"/>
      <c r="G52" s="39">
        <v>3</v>
      </c>
      <c r="H52" s="25" t="s">
        <v>166</v>
      </c>
      <c r="I52" s="26" t="s">
        <v>147</v>
      </c>
      <c r="J52" s="27" t="s">
        <v>111</v>
      </c>
      <c r="K52" s="27">
        <v>0</v>
      </c>
      <c r="L52" s="27">
        <v>90</v>
      </c>
      <c r="M52" s="27">
        <v>92</v>
      </c>
      <c r="N52" s="18" t="s">
        <v>34</v>
      </c>
    </row>
    <row r="53" spans="1:14" ht="48" customHeight="1" x14ac:dyDescent="0.3">
      <c r="A53" s="97"/>
      <c r="B53" s="101"/>
      <c r="C53" s="97"/>
      <c r="D53" s="92"/>
      <c r="E53" s="93"/>
      <c r="F53" s="59"/>
      <c r="G53" s="39">
        <v>4</v>
      </c>
      <c r="H53" s="25" t="s">
        <v>167</v>
      </c>
      <c r="I53" s="26" t="s">
        <v>144</v>
      </c>
      <c r="J53" s="27" t="s">
        <v>111</v>
      </c>
      <c r="K53" s="27">
        <v>0</v>
      </c>
      <c r="L53" s="27">
        <v>30</v>
      </c>
      <c r="M53" s="27">
        <v>40</v>
      </c>
      <c r="N53" s="18" t="s">
        <v>34</v>
      </c>
    </row>
    <row r="54" spans="1:14" ht="23.25" customHeight="1" x14ac:dyDescent="0.3">
      <c r="A54" s="97"/>
      <c r="B54" s="101"/>
      <c r="C54" s="97"/>
      <c r="D54" s="92"/>
      <c r="E54" s="93"/>
      <c r="F54" s="77" t="s">
        <v>283</v>
      </c>
      <c r="G54" s="78"/>
      <c r="H54" s="78"/>
      <c r="I54" s="79"/>
      <c r="J54" s="65" t="s">
        <v>0</v>
      </c>
      <c r="K54" s="65">
        <v>5.18</v>
      </c>
      <c r="L54" s="66">
        <v>5.3</v>
      </c>
      <c r="M54" s="66">
        <v>5.4</v>
      </c>
      <c r="N54" s="18"/>
    </row>
    <row r="55" spans="1:14" ht="45" x14ac:dyDescent="0.3">
      <c r="A55" s="97"/>
      <c r="B55" s="101"/>
      <c r="C55" s="97"/>
      <c r="D55" s="92"/>
      <c r="E55" s="93"/>
      <c r="F55" s="67"/>
      <c r="G55" s="40">
        <v>1</v>
      </c>
      <c r="H55" s="25" t="s">
        <v>149</v>
      </c>
      <c r="I55" s="26" t="s">
        <v>225</v>
      </c>
      <c r="J55" s="27" t="s">
        <v>0</v>
      </c>
      <c r="K55" s="27">
        <v>0.56999999999999995</v>
      </c>
      <c r="L55" s="27">
        <v>0.9</v>
      </c>
      <c r="M55" s="27">
        <v>0.96</v>
      </c>
      <c r="N55" s="54" t="s">
        <v>26</v>
      </c>
    </row>
    <row r="56" spans="1:14" s="3" customFormat="1" ht="90.75" customHeight="1" x14ac:dyDescent="0.25">
      <c r="A56" s="97"/>
      <c r="B56" s="101"/>
      <c r="C56" s="97"/>
      <c r="D56" s="92"/>
      <c r="E56" s="93"/>
      <c r="F56" s="67"/>
      <c r="G56" s="39">
        <v>3</v>
      </c>
      <c r="H56" s="25" t="s">
        <v>222</v>
      </c>
      <c r="I56" s="26" t="s">
        <v>158</v>
      </c>
      <c r="J56" s="27" t="s">
        <v>111</v>
      </c>
      <c r="K56" s="27">
        <v>70</v>
      </c>
      <c r="L56" s="27">
        <v>75</v>
      </c>
      <c r="M56" s="27">
        <v>78</v>
      </c>
      <c r="N56" s="18" t="s">
        <v>29</v>
      </c>
    </row>
    <row r="57" spans="1:14" ht="79.5" customHeight="1" x14ac:dyDescent="0.3">
      <c r="A57" s="97"/>
      <c r="B57" s="101"/>
      <c r="C57" s="98"/>
      <c r="D57" s="94"/>
      <c r="E57" s="95"/>
      <c r="F57" s="59"/>
      <c r="G57" s="39">
        <v>4</v>
      </c>
      <c r="H57" s="25" t="s">
        <v>170</v>
      </c>
      <c r="I57" s="26" t="s">
        <v>226</v>
      </c>
      <c r="J57" s="27" t="s">
        <v>160</v>
      </c>
      <c r="K57" s="27">
        <v>2</v>
      </c>
      <c r="L57" s="27">
        <v>1</v>
      </c>
      <c r="M57" s="27">
        <v>1</v>
      </c>
      <c r="N57" s="18" t="s">
        <v>29</v>
      </c>
    </row>
    <row r="58" spans="1:14" ht="30.75" customHeight="1" x14ac:dyDescent="0.3">
      <c r="A58" s="97"/>
      <c r="B58" s="101"/>
      <c r="C58" s="31" t="s">
        <v>77</v>
      </c>
      <c r="D58" s="99" t="s">
        <v>42</v>
      </c>
      <c r="E58" s="99"/>
      <c r="F58" s="80" t="s">
        <v>19</v>
      </c>
      <c r="G58" s="81"/>
      <c r="H58" s="81"/>
      <c r="I58" s="82"/>
      <c r="J58" s="65" t="s">
        <v>0</v>
      </c>
      <c r="K58" s="65">
        <v>1.23</v>
      </c>
      <c r="L58" s="66">
        <v>2.95</v>
      </c>
      <c r="M58" s="66">
        <v>2.9</v>
      </c>
      <c r="N58" s="18"/>
    </row>
    <row r="59" spans="1:14" ht="60" x14ac:dyDescent="0.3">
      <c r="A59" s="97"/>
      <c r="B59" s="101"/>
      <c r="C59" s="44"/>
      <c r="D59" s="68"/>
      <c r="E59" s="69"/>
      <c r="F59" s="43"/>
      <c r="G59" s="41"/>
      <c r="H59" s="25" t="s">
        <v>171</v>
      </c>
      <c r="I59" s="26" t="s">
        <v>173</v>
      </c>
      <c r="J59" s="27" t="s">
        <v>172</v>
      </c>
      <c r="K59" s="27">
        <v>0</v>
      </c>
      <c r="L59" s="27">
        <v>130</v>
      </c>
      <c r="M59" s="27">
        <v>140</v>
      </c>
      <c r="N59" s="54" t="s">
        <v>27</v>
      </c>
    </row>
    <row r="60" spans="1:14" ht="37.5" customHeight="1" x14ac:dyDescent="0.3">
      <c r="A60" s="97"/>
      <c r="B60" s="101"/>
      <c r="C60" s="96" t="s">
        <v>78</v>
      </c>
      <c r="D60" s="77" t="s">
        <v>61</v>
      </c>
      <c r="E60" s="79"/>
      <c r="F60" s="77" t="s">
        <v>85</v>
      </c>
      <c r="G60" s="78"/>
      <c r="H60" s="78"/>
      <c r="I60" s="79"/>
      <c r="J60" s="65" t="s">
        <v>0</v>
      </c>
      <c r="K60" s="65">
        <v>81.17</v>
      </c>
      <c r="L60" s="66">
        <v>82.99</v>
      </c>
      <c r="M60" s="66">
        <v>84.52</v>
      </c>
      <c r="N60" s="18"/>
    </row>
    <row r="61" spans="1:14" ht="60" customHeight="1" x14ac:dyDescent="0.3">
      <c r="A61" s="97"/>
      <c r="B61" s="101"/>
      <c r="C61" s="97"/>
      <c r="D61" s="92"/>
      <c r="E61" s="93"/>
      <c r="F61" s="67"/>
      <c r="G61" s="28">
        <v>1</v>
      </c>
      <c r="H61" s="42" t="s">
        <v>174</v>
      </c>
      <c r="I61" s="26" t="s">
        <v>175</v>
      </c>
      <c r="J61" s="27" t="s">
        <v>111</v>
      </c>
      <c r="K61" s="27">
        <v>0</v>
      </c>
      <c r="L61" s="27">
        <v>79</v>
      </c>
      <c r="M61" s="27">
        <v>82</v>
      </c>
      <c r="N61" s="54" t="s">
        <v>25</v>
      </c>
    </row>
    <row r="62" spans="1:14" ht="60" x14ac:dyDescent="0.3">
      <c r="A62" s="97"/>
      <c r="B62" s="101"/>
      <c r="C62" s="97"/>
      <c r="D62" s="92"/>
      <c r="E62" s="93"/>
      <c r="F62" s="59"/>
      <c r="G62" s="39">
        <v>2</v>
      </c>
      <c r="H62" s="25" t="s">
        <v>176</v>
      </c>
      <c r="I62" s="26" t="s">
        <v>181</v>
      </c>
      <c r="J62" s="27" t="s">
        <v>111</v>
      </c>
      <c r="K62" s="27">
        <v>10</v>
      </c>
      <c r="L62" s="27">
        <v>0</v>
      </c>
      <c r="M62" s="48">
        <v>11</v>
      </c>
      <c r="N62" s="18" t="s">
        <v>25</v>
      </c>
    </row>
    <row r="63" spans="1:14" s="13" customFormat="1" ht="19.5" customHeight="1" x14ac:dyDescent="0.25">
      <c r="A63" s="97"/>
      <c r="B63" s="101"/>
      <c r="C63" s="97"/>
      <c r="D63" s="92"/>
      <c r="E63" s="93"/>
      <c r="F63" s="77" t="s">
        <v>17</v>
      </c>
      <c r="G63" s="78"/>
      <c r="H63" s="78"/>
      <c r="I63" s="79"/>
      <c r="J63" s="65" t="s">
        <v>0</v>
      </c>
      <c r="K63" s="65">
        <v>99.9</v>
      </c>
      <c r="L63" s="66">
        <v>99.9</v>
      </c>
      <c r="M63" s="66">
        <v>100</v>
      </c>
      <c r="N63" s="53"/>
    </row>
    <row r="64" spans="1:14" s="13" customFormat="1" ht="60" x14ac:dyDescent="0.25">
      <c r="A64" s="97"/>
      <c r="B64" s="101"/>
      <c r="C64" s="97"/>
      <c r="D64" s="92"/>
      <c r="E64" s="93"/>
      <c r="F64" s="29"/>
      <c r="G64" s="40">
        <v>1</v>
      </c>
      <c r="H64" s="49" t="s">
        <v>177</v>
      </c>
      <c r="I64" s="50" t="s">
        <v>180</v>
      </c>
      <c r="J64" s="51" t="s">
        <v>168</v>
      </c>
      <c r="K64" s="51">
        <v>3.427</v>
      </c>
      <c r="L64" s="51">
        <v>4.2439999999999998</v>
      </c>
      <c r="M64" s="52">
        <v>5.3070000000000004</v>
      </c>
      <c r="N64" s="53" t="s">
        <v>169</v>
      </c>
    </row>
    <row r="65" spans="1:14" s="14" customFormat="1" ht="51.75" customHeight="1" x14ac:dyDescent="0.25">
      <c r="A65" s="98"/>
      <c r="B65" s="102"/>
      <c r="C65" s="98"/>
      <c r="D65" s="94"/>
      <c r="E65" s="95"/>
      <c r="F65" s="38"/>
      <c r="G65" s="39">
        <v>2</v>
      </c>
      <c r="H65" s="37" t="s">
        <v>178</v>
      </c>
      <c r="I65" s="26" t="s">
        <v>179</v>
      </c>
      <c r="J65" s="27" t="s">
        <v>111</v>
      </c>
      <c r="K65" s="27">
        <v>7</v>
      </c>
      <c r="L65" s="27">
        <v>17</v>
      </c>
      <c r="M65" s="27">
        <v>20</v>
      </c>
      <c r="N65" s="18" t="s">
        <v>169</v>
      </c>
    </row>
    <row r="66" spans="1:14" ht="39" customHeight="1" x14ac:dyDescent="0.3">
      <c r="A66" s="96">
        <v>2</v>
      </c>
      <c r="B66" s="100" t="s">
        <v>12</v>
      </c>
      <c r="C66" s="103" t="s">
        <v>89</v>
      </c>
      <c r="D66" s="104"/>
      <c r="E66" s="105"/>
      <c r="F66" s="86" t="s">
        <v>53</v>
      </c>
      <c r="G66" s="86"/>
      <c r="H66" s="86"/>
      <c r="I66" s="86"/>
      <c r="J66" s="32" t="s">
        <v>284</v>
      </c>
      <c r="K66" s="57">
        <v>69</v>
      </c>
      <c r="L66" s="63">
        <v>69.02</v>
      </c>
      <c r="M66" s="63">
        <v>69.040000000000006</v>
      </c>
      <c r="N66" s="33"/>
    </row>
    <row r="67" spans="1:14" ht="22.5" customHeight="1" x14ac:dyDescent="0.3">
      <c r="A67" s="97"/>
      <c r="B67" s="101"/>
      <c r="C67" s="96" t="s">
        <v>79</v>
      </c>
      <c r="D67" s="77" t="s">
        <v>51</v>
      </c>
      <c r="E67" s="79"/>
      <c r="F67" s="77" t="s">
        <v>1</v>
      </c>
      <c r="G67" s="78"/>
      <c r="H67" s="78"/>
      <c r="I67" s="79"/>
      <c r="J67" s="65" t="s">
        <v>289</v>
      </c>
      <c r="K67" s="65" t="s">
        <v>290</v>
      </c>
      <c r="L67" s="66" t="s">
        <v>290</v>
      </c>
      <c r="M67" s="66" t="s">
        <v>290</v>
      </c>
      <c r="N67" s="18"/>
    </row>
    <row r="68" spans="1:14" ht="45" x14ac:dyDescent="0.3">
      <c r="A68" s="97"/>
      <c r="B68" s="101"/>
      <c r="C68" s="97"/>
      <c r="D68" s="92"/>
      <c r="E68" s="93"/>
      <c r="F68" s="67"/>
      <c r="G68" s="40">
        <v>1</v>
      </c>
      <c r="H68" s="25" t="s">
        <v>227</v>
      </c>
      <c r="I68" s="26" t="s">
        <v>228</v>
      </c>
      <c r="J68" s="27" t="s">
        <v>111</v>
      </c>
      <c r="K68" s="27">
        <v>1</v>
      </c>
      <c r="L68" s="27">
        <v>98</v>
      </c>
      <c r="M68" s="27">
        <v>98</v>
      </c>
      <c r="N68" s="54" t="s">
        <v>229</v>
      </c>
    </row>
    <row r="69" spans="1:14" ht="60" customHeight="1" x14ac:dyDescent="0.3">
      <c r="A69" s="97"/>
      <c r="B69" s="101"/>
      <c r="C69" s="97"/>
      <c r="D69" s="92"/>
      <c r="E69" s="93"/>
      <c r="F69" s="67"/>
      <c r="G69" s="39">
        <v>2</v>
      </c>
      <c r="H69" s="25" t="s">
        <v>182</v>
      </c>
      <c r="I69" s="26" t="s">
        <v>183</v>
      </c>
      <c r="J69" s="27" t="s">
        <v>111</v>
      </c>
      <c r="K69" s="27">
        <v>0</v>
      </c>
      <c r="L69" s="27">
        <v>100</v>
      </c>
      <c r="M69" s="27">
        <v>100</v>
      </c>
      <c r="N69" s="18" t="s">
        <v>30</v>
      </c>
    </row>
    <row r="70" spans="1:14" ht="18" customHeight="1" x14ac:dyDescent="0.3">
      <c r="A70" s="97"/>
      <c r="B70" s="101"/>
      <c r="C70" s="97"/>
      <c r="D70" s="92"/>
      <c r="E70" s="93"/>
      <c r="F70" s="77" t="s">
        <v>62</v>
      </c>
      <c r="G70" s="78"/>
      <c r="H70" s="78"/>
      <c r="I70" s="79"/>
      <c r="J70" s="65" t="s">
        <v>291</v>
      </c>
      <c r="K70" s="65" t="s">
        <v>292</v>
      </c>
      <c r="L70" s="66" t="s">
        <v>293</v>
      </c>
      <c r="M70" s="66" t="s">
        <v>293</v>
      </c>
      <c r="N70" s="18"/>
    </row>
    <row r="71" spans="1:14" ht="60" x14ac:dyDescent="0.3">
      <c r="A71" s="97"/>
      <c r="B71" s="101"/>
      <c r="C71" s="97"/>
      <c r="D71" s="92"/>
      <c r="E71" s="93"/>
      <c r="F71" s="67"/>
      <c r="G71" s="40">
        <v>1</v>
      </c>
      <c r="H71" s="25" t="s">
        <v>184</v>
      </c>
      <c r="I71" s="26" t="s">
        <v>230</v>
      </c>
      <c r="J71" s="27" t="s">
        <v>111</v>
      </c>
      <c r="K71" s="27">
        <v>0</v>
      </c>
      <c r="L71" s="27">
        <v>100</v>
      </c>
      <c r="M71" s="27">
        <v>100</v>
      </c>
      <c r="N71" s="54" t="s">
        <v>231</v>
      </c>
    </row>
    <row r="72" spans="1:14" ht="100.5" customHeight="1" x14ac:dyDescent="0.3">
      <c r="A72" s="97"/>
      <c r="B72" s="101"/>
      <c r="C72" s="97"/>
      <c r="D72" s="92"/>
      <c r="E72" s="93"/>
      <c r="F72" s="67"/>
      <c r="G72" s="39">
        <v>2</v>
      </c>
      <c r="H72" s="25" t="s">
        <v>185</v>
      </c>
      <c r="I72" s="26" t="s">
        <v>232</v>
      </c>
      <c r="J72" s="27" t="s">
        <v>111</v>
      </c>
      <c r="K72" s="27">
        <v>1.365</v>
      </c>
      <c r="L72" s="27">
        <v>631</v>
      </c>
      <c r="M72" s="27">
        <v>631</v>
      </c>
      <c r="N72" s="18" t="s">
        <v>233</v>
      </c>
    </row>
    <row r="73" spans="1:14" ht="60" x14ac:dyDescent="0.3">
      <c r="A73" s="97"/>
      <c r="B73" s="101"/>
      <c r="C73" s="97"/>
      <c r="D73" s="92"/>
      <c r="E73" s="93"/>
      <c r="F73" s="67"/>
      <c r="G73" s="39">
        <v>3</v>
      </c>
      <c r="H73" s="25" t="s">
        <v>186</v>
      </c>
      <c r="I73" s="26" t="s">
        <v>234</v>
      </c>
      <c r="J73" s="27" t="s">
        <v>111</v>
      </c>
      <c r="K73" s="27">
        <v>0</v>
      </c>
      <c r="L73" s="27">
        <v>100</v>
      </c>
      <c r="M73" s="27">
        <v>100</v>
      </c>
      <c r="N73" s="18" t="s">
        <v>30</v>
      </c>
    </row>
    <row r="74" spans="1:14" ht="77.25" customHeight="1" x14ac:dyDescent="0.3">
      <c r="A74" s="97"/>
      <c r="B74" s="101"/>
      <c r="C74" s="97"/>
      <c r="D74" s="92"/>
      <c r="E74" s="93"/>
      <c r="F74" s="59"/>
      <c r="G74" s="39">
        <v>4</v>
      </c>
      <c r="H74" s="25" t="s">
        <v>182</v>
      </c>
      <c r="I74" s="26" t="s">
        <v>235</v>
      </c>
      <c r="J74" s="27" t="s">
        <v>111</v>
      </c>
      <c r="K74" s="27">
        <v>65</v>
      </c>
      <c r="L74" s="27">
        <v>71</v>
      </c>
      <c r="M74" s="27">
        <v>76</v>
      </c>
      <c r="N74" s="18" t="s">
        <v>236</v>
      </c>
    </row>
    <row r="75" spans="1:14" ht="36" customHeight="1" x14ac:dyDescent="0.3">
      <c r="A75" s="97"/>
      <c r="B75" s="101"/>
      <c r="C75" s="97"/>
      <c r="D75" s="92"/>
      <c r="E75" s="93"/>
      <c r="F75" s="77" t="s">
        <v>86</v>
      </c>
      <c r="G75" s="78"/>
      <c r="H75" s="78"/>
      <c r="I75" s="79"/>
      <c r="J75" s="65" t="s">
        <v>291</v>
      </c>
      <c r="K75" s="65" t="s">
        <v>293</v>
      </c>
      <c r="L75" s="66" t="s">
        <v>293</v>
      </c>
      <c r="M75" s="66" t="s">
        <v>293</v>
      </c>
      <c r="N75" s="18"/>
    </row>
    <row r="76" spans="1:14" ht="97.5" customHeight="1" x14ac:dyDescent="0.3">
      <c r="A76" s="97"/>
      <c r="B76" s="101"/>
      <c r="C76" s="97"/>
      <c r="D76" s="92"/>
      <c r="E76" s="93"/>
      <c r="F76" s="67"/>
      <c r="G76" s="40">
        <v>1</v>
      </c>
      <c r="H76" s="25" t="s">
        <v>185</v>
      </c>
      <c r="I76" s="26" t="s">
        <v>232</v>
      </c>
      <c r="J76" s="27" t="s">
        <v>111</v>
      </c>
      <c r="K76" s="27">
        <v>1.365</v>
      </c>
      <c r="L76" s="27">
        <v>631</v>
      </c>
      <c r="M76" s="27">
        <v>631</v>
      </c>
      <c r="N76" s="54" t="s">
        <v>233</v>
      </c>
    </row>
    <row r="77" spans="1:14" ht="60" x14ac:dyDescent="0.3">
      <c r="A77" s="97"/>
      <c r="B77" s="101"/>
      <c r="C77" s="98"/>
      <c r="D77" s="94"/>
      <c r="E77" s="95"/>
      <c r="F77" s="59"/>
      <c r="G77" s="39">
        <v>2</v>
      </c>
      <c r="H77" s="25" t="s">
        <v>187</v>
      </c>
      <c r="I77" s="26" t="s">
        <v>237</v>
      </c>
      <c r="J77" s="27" t="s">
        <v>111</v>
      </c>
      <c r="K77" s="27">
        <v>100</v>
      </c>
      <c r="L77" s="27">
        <v>100</v>
      </c>
      <c r="M77" s="27">
        <v>100</v>
      </c>
      <c r="N77" s="18" t="s">
        <v>238</v>
      </c>
    </row>
    <row r="78" spans="1:14" s="15" customFormat="1" ht="27" customHeight="1" x14ac:dyDescent="0.3">
      <c r="A78" s="97"/>
      <c r="B78" s="101"/>
      <c r="C78" s="96" t="s">
        <v>80</v>
      </c>
      <c r="D78" s="77" t="s">
        <v>52</v>
      </c>
      <c r="E78" s="79"/>
      <c r="F78" s="77" t="s">
        <v>87</v>
      </c>
      <c r="G78" s="78"/>
      <c r="H78" s="78"/>
      <c r="I78" s="79"/>
      <c r="J78" s="65" t="s">
        <v>0</v>
      </c>
      <c r="K78" s="70">
        <v>63.8</v>
      </c>
      <c r="L78" s="71">
        <v>64</v>
      </c>
      <c r="M78" s="71">
        <v>64</v>
      </c>
      <c r="N78" s="18"/>
    </row>
    <row r="79" spans="1:14" s="15" customFormat="1" ht="90" x14ac:dyDescent="0.3">
      <c r="A79" s="97"/>
      <c r="B79" s="101"/>
      <c r="C79" s="97"/>
      <c r="D79" s="92"/>
      <c r="E79" s="93"/>
      <c r="F79" s="67"/>
      <c r="G79" s="40">
        <v>1</v>
      </c>
      <c r="H79" s="25" t="s">
        <v>239</v>
      </c>
      <c r="I79" s="26" t="s">
        <v>240</v>
      </c>
      <c r="J79" s="27" t="s">
        <v>111</v>
      </c>
      <c r="K79" s="27">
        <v>0</v>
      </c>
      <c r="L79" s="27">
        <v>100</v>
      </c>
      <c r="M79" s="27">
        <v>100</v>
      </c>
      <c r="N79" s="54" t="s">
        <v>241</v>
      </c>
    </row>
    <row r="80" spans="1:14" s="15" customFormat="1" ht="60" x14ac:dyDescent="0.3">
      <c r="A80" s="97"/>
      <c r="B80" s="101"/>
      <c r="C80" s="97"/>
      <c r="D80" s="92"/>
      <c r="E80" s="93"/>
      <c r="F80" s="67"/>
      <c r="G80" s="39">
        <v>2</v>
      </c>
      <c r="H80" s="25" t="s">
        <v>188</v>
      </c>
      <c r="I80" s="26" t="s">
        <v>243</v>
      </c>
      <c r="J80" s="27" t="s">
        <v>111</v>
      </c>
      <c r="K80" s="27">
        <v>100</v>
      </c>
      <c r="L80" s="27">
        <v>100</v>
      </c>
      <c r="M80" s="27">
        <v>100</v>
      </c>
      <c r="N80" s="18" t="s">
        <v>244</v>
      </c>
    </row>
    <row r="81" spans="1:16" s="15" customFormat="1" ht="45" x14ac:dyDescent="0.3">
      <c r="A81" s="97"/>
      <c r="B81" s="101"/>
      <c r="C81" s="97"/>
      <c r="D81" s="92"/>
      <c r="E81" s="93"/>
      <c r="F81" s="67"/>
      <c r="G81" s="39">
        <v>3</v>
      </c>
      <c r="H81" s="25" t="s">
        <v>189</v>
      </c>
      <c r="I81" s="26" t="s">
        <v>242</v>
      </c>
      <c r="J81" s="27" t="s">
        <v>111</v>
      </c>
      <c r="K81" s="27">
        <v>63</v>
      </c>
      <c r="L81" s="27">
        <v>64</v>
      </c>
      <c r="M81" s="27">
        <v>64</v>
      </c>
      <c r="N81" s="18" t="s">
        <v>113</v>
      </c>
    </row>
    <row r="82" spans="1:16" s="15" customFormat="1" ht="96.75" customHeight="1" x14ac:dyDescent="0.3">
      <c r="A82" s="97"/>
      <c r="B82" s="101"/>
      <c r="C82" s="97"/>
      <c r="D82" s="92"/>
      <c r="E82" s="93"/>
      <c r="F82" s="67"/>
      <c r="G82" s="39">
        <v>4</v>
      </c>
      <c r="H82" s="25" t="s">
        <v>190</v>
      </c>
      <c r="I82" s="26" t="s">
        <v>232</v>
      </c>
      <c r="J82" s="27" t="s">
        <v>111</v>
      </c>
      <c r="K82" s="27">
        <v>1.365</v>
      </c>
      <c r="L82" s="27">
        <v>631</v>
      </c>
      <c r="M82" s="27">
        <v>631</v>
      </c>
      <c r="N82" s="18" t="s">
        <v>233</v>
      </c>
    </row>
    <row r="83" spans="1:16" s="16" customFormat="1" ht="37.5" customHeight="1" x14ac:dyDescent="0.3">
      <c r="A83" s="97"/>
      <c r="B83" s="101"/>
      <c r="C83" s="96" t="s">
        <v>81</v>
      </c>
      <c r="D83" s="77" t="s">
        <v>56</v>
      </c>
      <c r="E83" s="79"/>
      <c r="F83" s="77" t="s">
        <v>193</v>
      </c>
      <c r="G83" s="78"/>
      <c r="H83" s="78"/>
      <c r="I83" s="79"/>
      <c r="J83" s="65" t="s">
        <v>0</v>
      </c>
      <c r="K83" s="72">
        <v>1</v>
      </c>
      <c r="L83" s="73">
        <v>1</v>
      </c>
      <c r="M83" s="73">
        <v>1</v>
      </c>
      <c r="N83" s="18"/>
    </row>
    <row r="84" spans="1:16" s="16" customFormat="1" ht="47.25" customHeight="1" x14ac:dyDescent="0.3">
      <c r="A84" s="97"/>
      <c r="B84" s="101"/>
      <c r="C84" s="97"/>
      <c r="D84" s="92"/>
      <c r="E84" s="93"/>
      <c r="F84" s="67"/>
      <c r="G84" s="40">
        <v>1</v>
      </c>
      <c r="H84" s="25" t="s">
        <v>191</v>
      </c>
      <c r="I84" s="26" t="s">
        <v>245</v>
      </c>
      <c r="J84" s="27" t="s">
        <v>111</v>
      </c>
      <c r="K84" s="27">
        <v>160</v>
      </c>
      <c r="L84" s="27">
        <v>20</v>
      </c>
      <c r="M84" s="27">
        <v>20</v>
      </c>
      <c r="N84" s="54" t="s">
        <v>113</v>
      </c>
    </row>
    <row r="85" spans="1:16" s="16" customFormat="1" ht="33.75" customHeight="1" x14ac:dyDescent="0.3">
      <c r="A85" s="98"/>
      <c r="B85" s="102"/>
      <c r="C85" s="98"/>
      <c r="D85" s="94"/>
      <c r="E85" s="95"/>
      <c r="F85" s="59"/>
      <c r="G85" s="39">
        <v>2</v>
      </c>
      <c r="H85" s="25" t="s">
        <v>192</v>
      </c>
      <c r="I85" s="26" t="s">
        <v>246</v>
      </c>
      <c r="J85" s="27" t="s">
        <v>111</v>
      </c>
      <c r="K85" s="27">
        <v>0</v>
      </c>
      <c r="L85" s="27">
        <v>60</v>
      </c>
      <c r="M85" s="27">
        <v>61</v>
      </c>
      <c r="N85" s="18" t="s">
        <v>113</v>
      </c>
    </row>
    <row r="86" spans="1:16" ht="39" customHeight="1" x14ac:dyDescent="0.3">
      <c r="A86" s="96">
        <v>3</v>
      </c>
      <c r="B86" s="100" t="s">
        <v>13</v>
      </c>
      <c r="C86" s="103" t="s">
        <v>68</v>
      </c>
      <c r="D86" s="104"/>
      <c r="E86" s="105"/>
      <c r="F86" s="80" t="s">
        <v>63</v>
      </c>
      <c r="G86" s="81"/>
      <c r="H86" s="81"/>
      <c r="I86" s="82"/>
      <c r="J86" s="70" t="s">
        <v>286</v>
      </c>
      <c r="K86" s="70">
        <v>13.14</v>
      </c>
      <c r="L86" s="71">
        <v>13.37</v>
      </c>
      <c r="M86" s="66">
        <v>13.81</v>
      </c>
      <c r="N86" s="25"/>
    </row>
    <row r="87" spans="1:16" ht="29.25" customHeight="1" x14ac:dyDescent="0.3">
      <c r="A87" s="97"/>
      <c r="B87" s="101"/>
      <c r="C87" s="106" t="s">
        <v>82</v>
      </c>
      <c r="D87" s="77" t="s">
        <v>54</v>
      </c>
      <c r="E87" s="79"/>
      <c r="F87" s="77" t="s">
        <v>55</v>
      </c>
      <c r="G87" s="78"/>
      <c r="H87" s="78"/>
      <c r="I87" s="79"/>
      <c r="J87" s="65" t="s">
        <v>286</v>
      </c>
      <c r="K87" s="65">
        <v>9.61</v>
      </c>
      <c r="L87" s="66" t="s">
        <v>294</v>
      </c>
      <c r="M87" s="66" t="s">
        <v>295</v>
      </c>
      <c r="N87" s="18"/>
    </row>
    <row r="88" spans="1:16" ht="49.5" customHeight="1" x14ac:dyDescent="0.3">
      <c r="A88" s="97"/>
      <c r="B88" s="101"/>
      <c r="C88" s="107"/>
      <c r="D88" s="92"/>
      <c r="E88" s="93"/>
      <c r="F88" s="67"/>
      <c r="G88" s="40">
        <v>1</v>
      </c>
      <c r="H88" s="25" t="s">
        <v>196</v>
      </c>
      <c r="I88" s="26" t="s">
        <v>247</v>
      </c>
      <c r="J88" s="27" t="s">
        <v>111</v>
      </c>
      <c r="K88" s="27">
        <v>97</v>
      </c>
      <c r="L88" s="27">
        <v>97</v>
      </c>
      <c r="M88" s="27">
        <v>98</v>
      </c>
      <c r="N88" s="54" t="s">
        <v>22</v>
      </c>
    </row>
    <row r="89" spans="1:16" ht="35.25" customHeight="1" x14ac:dyDescent="0.3">
      <c r="A89" s="97"/>
      <c r="B89" s="101"/>
      <c r="C89" s="107"/>
      <c r="D89" s="92"/>
      <c r="E89" s="93"/>
      <c r="F89" s="67"/>
      <c r="G89" s="39">
        <v>2</v>
      </c>
      <c r="H89" s="25" t="s">
        <v>250</v>
      </c>
      <c r="I89" s="26" t="s">
        <v>248</v>
      </c>
      <c r="J89" s="27" t="s">
        <v>111</v>
      </c>
      <c r="K89" s="27">
        <v>69</v>
      </c>
      <c r="L89" s="27">
        <v>71</v>
      </c>
      <c r="M89" s="27">
        <v>73</v>
      </c>
      <c r="N89" s="18" t="s">
        <v>22</v>
      </c>
    </row>
    <row r="90" spans="1:16" ht="60" x14ac:dyDescent="0.3">
      <c r="A90" s="97"/>
      <c r="B90" s="101"/>
      <c r="C90" s="107"/>
      <c r="D90" s="92"/>
      <c r="E90" s="93"/>
      <c r="F90" s="67"/>
      <c r="G90" s="39">
        <v>3</v>
      </c>
      <c r="H90" s="25" t="s">
        <v>251</v>
      </c>
      <c r="I90" s="26" t="s">
        <v>249</v>
      </c>
      <c r="J90" s="27" t="s">
        <v>111</v>
      </c>
      <c r="K90" s="27">
        <v>97</v>
      </c>
      <c r="L90" s="27">
        <v>99</v>
      </c>
      <c r="M90" s="27">
        <v>99</v>
      </c>
      <c r="N90" s="18" t="s">
        <v>22</v>
      </c>
    </row>
    <row r="91" spans="1:16" ht="83.25" customHeight="1" x14ac:dyDescent="0.3">
      <c r="A91" s="97"/>
      <c r="B91" s="101"/>
      <c r="C91" s="107"/>
      <c r="D91" s="92"/>
      <c r="E91" s="93"/>
      <c r="F91" s="67"/>
      <c r="G91" s="39">
        <v>4</v>
      </c>
      <c r="H91" s="25" t="s">
        <v>194</v>
      </c>
      <c r="I91" s="26" t="s">
        <v>253</v>
      </c>
      <c r="J91" s="27" t="s">
        <v>254</v>
      </c>
      <c r="K91" s="27">
        <v>0</v>
      </c>
      <c r="L91" s="27">
        <v>34</v>
      </c>
      <c r="M91" s="27">
        <v>40</v>
      </c>
      <c r="N91" s="18" t="s">
        <v>255</v>
      </c>
    </row>
    <row r="92" spans="1:16" ht="45" x14ac:dyDescent="0.3">
      <c r="A92" s="97"/>
      <c r="B92" s="101"/>
      <c r="C92" s="107"/>
      <c r="D92" s="92"/>
      <c r="E92" s="93"/>
      <c r="F92" s="67"/>
      <c r="G92" s="39">
        <v>5</v>
      </c>
      <c r="H92" s="25" t="s">
        <v>195</v>
      </c>
      <c r="I92" s="26" t="s">
        <v>252</v>
      </c>
      <c r="J92" s="27" t="s">
        <v>111</v>
      </c>
      <c r="K92" s="27">
        <v>95</v>
      </c>
      <c r="L92" s="27">
        <v>96</v>
      </c>
      <c r="M92" s="27">
        <v>97</v>
      </c>
      <c r="N92" s="18" t="s">
        <v>22</v>
      </c>
    </row>
    <row r="93" spans="1:16" ht="48.75" customHeight="1" x14ac:dyDescent="0.3">
      <c r="A93" s="96">
        <v>4</v>
      </c>
      <c r="B93" s="100" t="s">
        <v>7</v>
      </c>
      <c r="C93" s="103" t="s">
        <v>57</v>
      </c>
      <c r="D93" s="104"/>
      <c r="E93" s="105"/>
      <c r="F93" s="80" t="s">
        <v>60</v>
      </c>
      <c r="G93" s="81"/>
      <c r="H93" s="81"/>
      <c r="I93" s="82"/>
      <c r="J93" s="70" t="s">
        <v>284</v>
      </c>
      <c r="K93" s="70" t="s">
        <v>11</v>
      </c>
      <c r="L93" s="71">
        <v>0.9</v>
      </c>
      <c r="M93" s="71">
        <v>0.93</v>
      </c>
      <c r="N93" s="25"/>
    </row>
    <row r="94" spans="1:16" ht="29.25" customHeight="1" x14ac:dyDescent="0.3">
      <c r="A94" s="97"/>
      <c r="B94" s="101"/>
      <c r="C94" s="106" t="s">
        <v>83</v>
      </c>
      <c r="D94" s="77" t="s">
        <v>67</v>
      </c>
      <c r="E94" s="79"/>
      <c r="F94" s="77" t="s">
        <v>197</v>
      </c>
      <c r="G94" s="78"/>
      <c r="H94" s="78"/>
      <c r="I94" s="79"/>
      <c r="J94" s="70" t="s">
        <v>0</v>
      </c>
      <c r="K94" s="70" t="s">
        <v>11</v>
      </c>
      <c r="L94" s="71">
        <v>95</v>
      </c>
      <c r="M94" s="71">
        <v>96</v>
      </c>
      <c r="N94" s="18"/>
      <c r="O94" s="6"/>
      <c r="P94" s="6" t="s">
        <v>88</v>
      </c>
    </row>
    <row r="95" spans="1:16" ht="63" customHeight="1" x14ac:dyDescent="0.3">
      <c r="A95" s="97"/>
      <c r="B95" s="101"/>
      <c r="C95" s="107"/>
      <c r="D95" s="92"/>
      <c r="E95" s="93"/>
      <c r="F95" s="67"/>
      <c r="G95" s="40">
        <v>1</v>
      </c>
      <c r="H95" s="25" t="s">
        <v>198</v>
      </c>
      <c r="I95" s="26" t="s">
        <v>197</v>
      </c>
      <c r="J95" s="27" t="s">
        <v>111</v>
      </c>
      <c r="K95" s="27">
        <v>0</v>
      </c>
      <c r="L95" s="27">
        <v>95</v>
      </c>
      <c r="M95" s="27">
        <v>96</v>
      </c>
      <c r="N95" s="54" t="s">
        <v>256</v>
      </c>
      <c r="O95" s="6"/>
      <c r="P95" s="6"/>
    </row>
    <row r="96" spans="1:16" ht="45" x14ac:dyDescent="0.3">
      <c r="A96" s="97"/>
      <c r="B96" s="101"/>
      <c r="C96" s="107"/>
      <c r="D96" s="92"/>
      <c r="E96" s="93"/>
      <c r="F96" s="67"/>
      <c r="G96" s="39">
        <v>2</v>
      </c>
      <c r="H96" s="25" t="s">
        <v>199</v>
      </c>
      <c r="I96" s="26" t="s">
        <v>257</v>
      </c>
      <c r="J96" s="27" t="s">
        <v>111</v>
      </c>
      <c r="K96" s="27">
        <v>0</v>
      </c>
      <c r="L96" s="27">
        <v>45</v>
      </c>
      <c r="M96" s="27">
        <v>60</v>
      </c>
      <c r="N96" s="18" t="s">
        <v>256</v>
      </c>
      <c r="O96" s="6"/>
      <c r="P96" s="6"/>
    </row>
    <row r="97" spans="1:16" ht="60" x14ac:dyDescent="0.3">
      <c r="A97" s="97"/>
      <c r="B97" s="101"/>
      <c r="C97" s="107"/>
      <c r="D97" s="92"/>
      <c r="E97" s="93"/>
      <c r="F97" s="67"/>
      <c r="G97" s="39">
        <v>3</v>
      </c>
      <c r="H97" s="25" t="s">
        <v>200</v>
      </c>
      <c r="I97" s="26" t="s">
        <v>245</v>
      </c>
      <c r="J97" s="27" t="s">
        <v>111</v>
      </c>
      <c r="K97" s="27">
        <v>160</v>
      </c>
      <c r="L97" s="27">
        <v>20</v>
      </c>
      <c r="M97" s="27">
        <v>20</v>
      </c>
      <c r="N97" s="18" t="s">
        <v>113</v>
      </c>
      <c r="O97" s="6"/>
      <c r="P97" s="6"/>
    </row>
    <row r="98" spans="1:16" ht="50.25" customHeight="1" x14ac:dyDescent="0.3">
      <c r="A98" s="97"/>
      <c r="B98" s="101"/>
      <c r="C98" s="108"/>
      <c r="D98" s="94"/>
      <c r="E98" s="95"/>
      <c r="F98" s="59"/>
      <c r="G98" s="39">
        <v>4</v>
      </c>
      <c r="H98" s="25" t="s">
        <v>201</v>
      </c>
      <c r="I98" s="26" t="s">
        <v>258</v>
      </c>
      <c r="J98" s="27" t="s">
        <v>111</v>
      </c>
      <c r="K98" s="27">
        <v>13</v>
      </c>
      <c r="L98" s="27">
        <v>9</v>
      </c>
      <c r="M98" s="27">
        <v>9</v>
      </c>
      <c r="N98" s="18" t="s">
        <v>113</v>
      </c>
      <c r="O98" s="6"/>
      <c r="P98" s="6"/>
    </row>
    <row r="99" spans="1:16" ht="24" customHeight="1" x14ac:dyDescent="0.3">
      <c r="A99" s="97"/>
      <c r="B99" s="101"/>
      <c r="C99" s="96">
        <v>4.2</v>
      </c>
      <c r="D99" s="77" t="s">
        <v>18</v>
      </c>
      <c r="E99" s="79"/>
      <c r="F99" s="77" t="s">
        <v>2</v>
      </c>
      <c r="G99" s="78"/>
      <c r="H99" s="78"/>
      <c r="I99" s="79"/>
      <c r="J99" s="70" t="s">
        <v>296</v>
      </c>
      <c r="K99" s="70">
        <v>90.85</v>
      </c>
      <c r="L99" s="71">
        <v>90.87</v>
      </c>
      <c r="M99" s="71">
        <v>90.93</v>
      </c>
      <c r="N99" s="18"/>
      <c r="O99" s="17"/>
      <c r="P99" s="6"/>
    </row>
    <row r="100" spans="1:16" ht="34.5" customHeight="1" x14ac:dyDescent="0.3">
      <c r="A100" s="97"/>
      <c r="B100" s="101"/>
      <c r="C100" s="97"/>
      <c r="D100" s="92"/>
      <c r="E100" s="93"/>
      <c r="F100" s="67"/>
      <c r="G100" s="40">
        <v>1</v>
      </c>
      <c r="H100" s="25" t="s">
        <v>202</v>
      </c>
      <c r="I100" s="26" t="s">
        <v>259</v>
      </c>
      <c r="J100" s="27" t="s">
        <v>111</v>
      </c>
      <c r="K100" s="27">
        <v>0</v>
      </c>
      <c r="L100" s="27">
        <v>76</v>
      </c>
      <c r="M100" s="27">
        <v>79</v>
      </c>
      <c r="N100" s="54" t="s">
        <v>260</v>
      </c>
      <c r="O100" s="17"/>
      <c r="P100" s="6"/>
    </row>
    <row r="101" spans="1:16" ht="75" x14ac:dyDescent="0.3">
      <c r="A101" s="97"/>
      <c r="B101" s="101"/>
      <c r="C101" s="97"/>
      <c r="D101" s="92"/>
      <c r="E101" s="93"/>
      <c r="F101" s="67"/>
      <c r="G101" s="39">
        <v>2</v>
      </c>
      <c r="H101" s="25" t="s">
        <v>203</v>
      </c>
      <c r="I101" s="26" t="s">
        <v>261</v>
      </c>
      <c r="J101" s="27" t="s">
        <v>111</v>
      </c>
      <c r="K101" s="27">
        <v>0</v>
      </c>
      <c r="L101" s="27">
        <v>77</v>
      </c>
      <c r="M101" s="27">
        <v>81</v>
      </c>
      <c r="N101" s="18" t="s">
        <v>260</v>
      </c>
      <c r="O101" s="17"/>
      <c r="P101" s="6"/>
    </row>
    <row r="102" spans="1:16" ht="90.75" customHeight="1" x14ac:dyDescent="0.3">
      <c r="A102" s="98"/>
      <c r="B102" s="102"/>
      <c r="C102" s="98"/>
      <c r="D102" s="94"/>
      <c r="E102" s="95"/>
      <c r="F102" s="59"/>
      <c r="G102" s="39">
        <v>3</v>
      </c>
      <c r="H102" s="25" t="s">
        <v>204</v>
      </c>
      <c r="I102" s="26" t="s">
        <v>262</v>
      </c>
      <c r="J102" s="27" t="s">
        <v>111</v>
      </c>
      <c r="K102" s="27">
        <v>0</v>
      </c>
      <c r="L102" s="27">
        <v>80</v>
      </c>
      <c r="M102" s="27">
        <v>82</v>
      </c>
      <c r="N102" s="18" t="s">
        <v>260</v>
      </c>
      <c r="O102" s="17"/>
      <c r="P102" s="6"/>
    </row>
    <row r="103" spans="1:16" ht="33" customHeight="1" x14ac:dyDescent="0.3">
      <c r="A103" s="96">
        <v>5</v>
      </c>
      <c r="B103" s="100" t="s">
        <v>8</v>
      </c>
      <c r="C103" s="103" t="s">
        <v>64</v>
      </c>
      <c r="D103" s="104"/>
      <c r="E103" s="105"/>
      <c r="F103" s="80" t="s">
        <v>15</v>
      </c>
      <c r="G103" s="81"/>
      <c r="H103" s="81"/>
      <c r="I103" s="82"/>
      <c r="J103" s="70" t="s">
        <v>284</v>
      </c>
      <c r="K103" s="70">
        <v>67.17</v>
      </c>
      <c r="L103" s="71">
        <v>68</v>
      </c>
      <c r="M103" s="71">
        <v>68.7</v>
      </c>
      <c r="N103" s="25"/>
    </row>
    <row r="104" spans="1:16" ht="22.5" customHeight="1" x14ac:dyDescent="0.3">
      <c r="A104" s="97"/>
      <c r="B104" s="101"/>
      <c r="C104" s="106">
        <v>5.0999999999999996</v>
      </c>
      <c r="D104" s="77" t="s">
        <v>65</v>
      </c>
      <c r="E104" s="79"/>
      <c r="F104" s="77" t="s">
        <v>15</v>
      </c>
      <c r="G104" s="78"/>
      <c r="H104" s="78"/>
      <c r="I104" s="79"/>
      <c r="J104" s="70" t="s">
        <v>284</v>
      </c>
      <c r="K104" s="70">
        <v>67.17</v>
      </c>
      <c r="L104" s="71">
        <v>68</v>
      </c>
      <c r="M104" s="71">
        <v>68.7</v>
      </c>
      <c r="N104" s="18"/>
    </row>
    <row r="105" spans="1:16" ht="47.25" customHeight="1" x14ac:dyDescent="0.3">
      <c r="A105" s="97"/>
      <c r="B105" s="101"/>
      <c r="C105" s="107"/>
      <c r="D105" s="92"/>
      <c r="E105" s="93"/>
      <c r="F105" s="67"/>
      <c r="G105" s="40">
        <v>1</v>
      </c>
      <c r="H105" s="25" t="s">
        <v>205</v>
      </c>
      <c r="I105" s="26" t="s">
        <v>263</v>
      </c>
      <c r="J105" s="27" t="s">
        <v>111</v>
      </c>
      <c r="K105" s="27"/>
      <c r="L105" s="27">
        <v>82</v>
      </c>
      <c r="M105" s="27">
        <v>85</v>
      </c>
      <c r="N105" s="54" t="s">
        <v>31</v>
      </c>
    </row>
    <row r="106" spans="1:16" ht="31.5" customHeight="1" x14ac:dyDescent="0.3">
      <c r="A106" s="97"/>
      <c r="B106" s="101"/>
      <c r="C106" s="107"/>
      <c r="D106" s="92"/>
      <c r="E106" s="93"/>
      <c r="F106" s="67"/>
      <c r="G106" s="39">
        <v>2</v>
      </c>
      <c r="H106" s="25" t="s">
        <v>206</v>
      </c>
      <c r="I106" s="26" t="s">
        <v>207</v>
      </c>
      <c r="J106" s="27" t="s">
        <v>111</v>
      </c>
      <c r="K106" s="27">
        <v>35</v>
      </c>
      <c r="L106" s="27">
        <v>35</v>
      </c>
      <c r="M106" s="27">
        <v>36</v>
      </c>
      <c r="N106" s="18" t="s">
        <v>23</v>
      </c>
    </row>
    <row r="107" spans="1:16" ht="31.5" customHeight="1" x14ac:dyDescent="0.3">
      <c r="A107" s="97"/>
      <c r="B107" s="101"/>
      <c r="C107" s="107"/>
      <c r="D107" s="92"/>
      <c r="E107" s="93"/>
      <c r="F107" s="67"/>
      <c r="G107" s="39">
        <v>3</v>
      </c>
      <c r="H107" s="25" t="s">
        <v>208</v>
      </c>
      <c r="I107" s="26" t="s">
        <v>209</v>
      </c>
      <c r="J107" s="27" t="s">
        <v>111</v>
      </c>
      <c r="K107" s="27">
        <v>55</v>
      </c>
      <c r="L107" s="27">
        <v>55</v>
      </c>
      <c r="M107" s="27">
        <v>56</v>
      </c>
      <c r="N107" s="18" t="s">
        <v>23</v>
      </c>
    </row>
    <row r="108" spans="1:16" ht="33.75" customHeight="1" x14ac:dyDescent="0.3">
      <c r="A108" s="97"/>
      <c r="B108" s="101"/>
      <c r="C108" s="107"/>
      <c r="D108" s="92"/>
      <c r="E108" s="93"/>
      <c r="F108" s="59"/>
      <c r="G108" s="39">
        <v>4</v>
      </c>
      <c r="H108" s="25" t="s">
        <v>210</v>
      </c>
      <c r="I108" s="26" t="s">
        <v>264</v>
      </c>
      <c r="J108" s="27" t="s">
        <v>111</v>
      </c>
      <c r="K108" s="27">
        <v>71</v>
      </c>
      <c r="L108" s="27">
        <v>71</v>
      </c>
      <c r="M108" s="27">
        <v>72</v>
      </c>
      <c r="N108" s="18" t="s">
        <v>31</v>
      </c>
    </row>
    <row r="109" spans="1:16" ht="24.75" customHeight="1" x14ac:dyDescent="0.3">
      <c r="A109" s="97"/>
      <c r="B109" s="101"/>
      <c r="C109" s="107"/>
      <c r="D109" s="92"/>
      <c r="E109" s="93"/>
      <c r="F109" s="77" t="s">
        <v>3</v>
      </c>
      <c r="G109" s="78"/>
      <c r="H109" s="78"/>
      <c r="I109" s="79"/>
      <c r="J109" s="70" t="s">
        <v>284</v>
      </c>
      <c r="K109" s="70">
        <v>150</v>
      </c>
      <c r="L109" s="71">
        <v>145</v>
      </c>
      <c r="M109" s="71">
        <v>134.4</v>
      </c>
      <c r="N109" s="18"/>
    </row>
    <row r="110" spans="1:16" ht="49.5" customHeight="1" x14ac:dyDescent="0.3">
      <c r="A110" s="97"/>
      <c r="B110" s="101"/>
      <c r="C110" s="107"/>
      <c r="D110" s="92"/>
      <c r="E110" s="93"/>
      <c r="F110" s="67"/>
      <c r="G110" s="40">
        <v>1</v>
      </c>
      <c r="H110" s="25" t="s">
        <v>211</v>
      </c>
      <c r="I110" s="26" t="s">
        <v>212</v>
      </c>
      <c r="J110" s="27" t="s">
        <v>265</v>
      </c>
      <c r="K110" s="27">
        <v>33</v>
      </c>
      <c r="L110" s="27">
        <v>33</v>
      </c>
      <c r="M110" s="27">
        <v>33</v>
      </c>
      <c r="N110" s="54" t="s">
        <v>59</v>
      </c>
    </row>
    <row r="111" spans="1:16" ht="93.75" customHeight="1" x14ac:dyDescent="0.3">
      <c r="A111" s="97"/>
      <c r="B111" s="101"/>
      <c r="C111" s="107"/>
      <c r="D111" s="92"/>
      <c r="E111" s="93"/>
      <c r="F111" s="67"/>
      <c r="G111" s="39">
        <v>2</v>
      </c>
      <c r="H111" s="25" t="s">
        <v>213</v>
      </c>
      <c r="I111" s="26" t="s">
        <v>214</v>
      </c>
      <c r="J111" s="26" t="s">
        <v>266</v>
      </c>
      <c r="K111" s="27" t="s">
        <v>265</v>
      </c>
      <c r="L111" s="27">
        <v>33</v>
      </c>
      <c r="M111" s="27">
        <v>17</v>
      </c>
      <c r="N111" s="64" t="s">
        <v>59</v>
      </c>
      <c r="O111" s="2"/>
    </row>
    <row r="112" spans="1:16" ht="52.5" customHeight="1" x14ac:dyDescent="0.3">
      <c r="A112" s="97"/>
      <c r="B112" s="101"/>
      <c r="C112" s="107"/>
      <c r="D112" s="92"/>
      <c r="E112" s="93"/>
      <c r="F112" s="67"/>
      <c r="G112" s="39">
        <v>3</v>
      </c>
      <c r="H112" s="25" t="s">
        <v>215</v>
      </c>
      <c r="I112" s="26" t="s">
        <v>267</v>
      </c>
      <c r="J112" s="27" t="s">
        <v>265</v>
      </c>
      <c r="K112" s="27">
        <v>2</v>
      </c>
      <c r="L112" s="27">
        <v>2</v>
      </c>
      <c r="M112" s="27">
        <v>3</v>
      </c>
      <c r="N112" s="18" t="s">
        <v>59</v>
      </c>
    </row>
    <row r="113" spans="1:15" ht="96" customHeight="1" x14ac:dyDescent="0.3">
      <c r="A113" s="97"/>
      <c r="B113" s="101"/>
      <c r="C113" s="108"/>
      <c r="D113" s="94"/>
      <c r="E113" s="95"/>
      <c r="F113" s="59"/>
      <c r="G113" s="39">
        <v>4</v>
      </c>
      <c r="H113" s="25" t="s">
        <v>216</v>
      </c>
      <c r="I113" s="26" t="s">
        <v>269</v>
      </c>
      <c r="J113" s="27" t="s">
        <v>270</v>
      </c>
      <c r="K113" s="27">
        <v>0</v>
      </c>
      <c r="L113" s="27">
        <v>2.46</v>
      </c>
      <c r="M113" s="27">
        <v>2.36</v>
      </c>
      <c r="N113" s="18" t="s">
        <v>268</v>
      </c>
    </row>
    <row r="114" spans="1:15" ht="38.25" customHeight="1" x14ac:dyDescent="0.3">
      <c r="A114" s="97"/>
      <c r="B114" s="101"/>
      <c r="C114" s="109" t="s">
        <v>84</v>
      </c>
      <c r="D114" s="112" t="s">
        <v>58</v>
      </c>
      <c r="E114" s="113"/>
      <c r="F114" s="77" t="s">
        <v>16</v>
      </c>
      <c r="G114" s="78"/>
      <c r="H114" s="78"/>
      <c r="I114" s="79"/>
      <c r="J114" s="70" t="s">
        <v>297</v>
      </c>
      <c r="K114" s="74">
        <v>231465</v>
      </c>
      <c r="L114" s="75">
        <v>280000</v>
      </c>
      <c r="M114" s="75">
        <v>300000</v>
      </c>
      <c r="N114" s="18"/>
    </row>
    <row r="115" spans="1:15" ht="48" customHeight="1" x14ac:dyDescent="0.3">
      <c r="A115" s="97"/>
      <c r="B115" s="101"/>
      <c r="C115" s="110"/>
      <c r="D115" s="114"/>
      <c r="E115" s="115"/>
      <c r="F115" s="67"/>
      <c r="G115" s="40">
        <v>1</v>
      </c>
      <c r="H115" s="25" t="s">
        <v>33</v>
      </c>
      <c r="I115" s="26" t="s">
        <v>175</v>
      </c>
      <c r="J115" s="27" t="s">
        <v>111</v>
      </c>
      <c r="K115" s="27">
        <v>8.17</v>
      </c>
      <c r="L115" s="27">
        <v>82.99</v>
      </c>
      <c r="M115" s="27">
        <v>84.52</v>
      </c>
      <c r="N115" s="54" t="s">
        <v>25</v>
      </c>
    </row>
    <row r="116" spans="1:15" ht="60" x14ac:dyDescent="0.3">
      <c r="A116" s="97"/>
      <c r="B116" s="101"/>
      <c r="C116" s="110"/>
      <c r="D116" s="114"/>
      <c r="E116" s="115"/>
      <c r="F116" s="67"/>
      <c r="G116" s="39">
        <v>2</v>
      </c>
      <c r="H116" s="25" t="s">
        <v>217</v>
      </c>
      <c r="I116" s="26" t="s">
        <v>271</v>
      </c>
      <c r="J116" s="27" t="s">
        <v>111</v>
      </c>
      <c r="K116" s="27">
        <v>0</v>
      </c>
      <c r="L116" s="27">
        <v>90</v>
      </c>
      <c r="M116" s="27">
        <v>92</v>
      </c>
      <c r="N116" s="18" t="s">
        <v>34</v>
      </c>
    </row>
    <row r="117" spans="1:15" ht="49.5" customHeight="1" x14ac:dyDescent="0.3">
      <c r="A117" s="97"/>
      <c r="B117" s="101"/>
      <c r="C117" s="110"/>
      <c r="D117" s="114"/>
      <c r="E117" s="115"/>
      <c r="F117" s="67"/>
      <c r="G117" s="39">
        <v>3</v>
      </c>
      <c r="H117" s="25" t="s">
        <v>218</v>
      </c>
      <c r="I117" s="26" t="s">
        <v>276</v>
      </c>
      <c r="J117" s="27" t="s">
        <v>161</v>
      </c>
      <c r="K117" s="27">
        <v>0</v>
      </c>
      <c r="L117" s="48">
        <v>280000</v>
      </c>
      <c r="M117" s="48">
        <v>300000</v>
      </c>
      <c r="N117" s="18" t="s">
        <v>32</v>
      </c>
    </row>
    <row r="118" spans="1:15" ht="48" customHeight="1" x14ac:dyDescent="0.3">
      <c r="A118" s="97"/>
      <c r="B118" s="101"/>
      <c r="C118" s="110"/>
      <c r="D118" s="114"/>
      <c r="E118" s="115"/>
      <c r="F118" s="67"/>
      <c r="G118" s="39">
        <v>4</v>
      </c>
      <c r="H118" s="25" t="s">
        <v>219</v>
      </c>
      <c r="I118" s="26" t="s">
        <v>272</v>
      </c>
      <c r="J118" s="27" t="s">
        <v>111</v>
      </c>
      <c r="K118" s="27">
        <v>8.15</v>
      </c>
      <c r="L118" s="27">
        <v>8.56</v>
      </c>
      <c r="M118" s="27">
        <v>8.99</v>
      </c>
      <c r="N118" s="18" t="s">
        <v>32</v>
      </c>
    </row>
    <row r="119" spans="1:15" ht="62.25" customHeight="1" x14ac:dyDescent="0.3">
      <c r="A119" s="97"/>
      <c r="B119" s="101"/>
      <c r="C119" s="110"/>
      <c r="D119" s="114"/>
      <c r="E119" s="115"/>
      <c r="F119" s="67"/>
      <c r="G119" s="39">
        <v>5</v>
      </c>
      <c r="H119" s="25" t="s">
        <v>220</v>
      </c>
      <c r="I119" s="26" t="s">
        <v>221</v>
      </c>
      <c r="J119" s="26" t="s">
        <v>273</v>
      </c>
      <c r="K119" s="27" t="s">
        <v>111</v>
      </c>
      <c r="L119" s="27">
        <v>0</v>
      </c>
      <c r="M119" s="30">
        <v>6300000000</v>
      </c>
      <c r="N119" s="30">
        <v>6370000000</v>
      </c>
      <c r="O119" s="2" t="s">
        <v>32</v>
      </c>
    </row>
    <row r="120" spans="1:15" ht="21.75" customHeight="1" x14ac:dyDescent="0.3">
      <c r="A120" s="97"/>
      <c r="B120" s="101"/>
      <c r="C120" s="110"/>
      <c r="D120" s="114"/>
      <c r="E120" s="115"/>
      <c r="F120" s="100" t="s">
        <v>66</v>
      </c>
      <c r="G120" s="39"/>
      <c r="H120" s="25"/>
      <c r="I120" s="26"/>
      <c r="J120" s="65" t="s">
        <v>0</v>
      </c>
      <c r="K120" s="65">
        <v>8.15</v>
      </c>
      <c r="L120" s="71">
        <v>8.56</v>
      </c>
      <c r="M120" s="71">
        <v>8.99</v>
      </c>
      <c r="N120" s="18"/>
    </row>
    <row r="121" spans="1:15" ht="75" x14ac:dyDescent="0.3">
      <c r="A121" s="97"/>
      <c r="B121" s="101"/>
      <c r="C121" s="110"/>
      <c r="D121" s="114"/>
      <c r="E121" s="115"/>
      <c r="F121" s="101"/>
      <c r="G121" s="40">
        <v>1</v>
      </c>
      <c r="H121" s="25" t="s">
        <v>222</v>
      </c>
      <c r="I121" s="26" t="s">
        <v>158</v>
      </c>
      <c r="J121" s="27" t="s">
        <v>111</v>
      </c>
      <c r="K121" s="27">
        <v>70</v>
      </c>
      <c r="L121" s="27">
        <v>75</v>
      </c>
      <c r="M121" s="27">
        <v>78</v>
      </c>
      <c r="N121" s="54" t="s">
        <v>29</v>
      </c>
    </row>
    <row r="122" spans="1:15" ht="63" customHeight="1" x14ac:dyDescent="0.3">
      <c r="A122" s="97"/>
      <c r="B122" s="101"/>
      <c r="C122" s="110"/>
      <c r="D122" s="114"/>
      <c r="E122" s="115"/>
      <c r="F122" s="101"/>
      <c r="G122" s="39">
        <v>2</v>
      </c>
      <c r="H122" s="25" t="s">
        <v>223</v>
      </c>
      <c r="I122" s="26" t="s">
        <v>274</v>
      </c>
      <c r="J122" s="27" t="s">
        <v>160</v>
      </c>
      <c r="K122" s="27">
        <v>2</v>
      </c>
      <c r="L122" s="27">
        <v>1</v>
      </c>
      <c r="M122" s="27">
        <v>1</v>
      </c>
      <c r="N122" s="18" t="s">
        <v>29</v>
      </c>
    </row>
    <row r="123" spans="1:15" ht="36.75" customHeight="1" x14ac:dyDescent="0.3">
      <c r="A123" s="98"/>
      <c r="B123" s="102"/>
      <c r="C123" s="111"/>
      <c r="D123" s="116"/>
      <c r="E123" s="117"/>
      <c r="F123" s="102"/>
      <c r="G123" s="39">
        <v>3</v>
      </c>
      <c r="H123" s="25" t="s">
        <v>224</v>
      </c>
      <c r="I123" s="26" t="s">
        <v>275</v>
      </c>
      <c r="J123" s="27" t="s">
        <v>161</v>
      </c>
      <c r="K123" s="27">
        <v>0</v>
      </c>
      <c r="L123" s="48">
        <v>280000</v>
      </c>
      <c r="M123" s="48">
        <v>300000</v>
      </c>
      <c r="N123" s="18" t="s">
        <v>32</v>
      </c>
    </row>
  </sheetData>
  <mergeCells count="90">
    <mergeCell ref="A1:N1"/>
    <mergeCell ref="A2:N2"/>
    <mergeCell ref="A3:N3"/>
    <mergeCell ref="A4:N4"/>
    <mergeCell ref="A6:A8"/>
    <mergeCell ref="B6:B8"/>
    <mergeCell ref="C6:E8"/>
    <mergeCell ref="F6:F8"/>
    <mergeCell ref="G6:H8"/>
    <mergeCell ref="I6:I8"/>
    <mergeCell ref="A5:N5"/>
    <mergeCell ref="C21:C26"/>
    <mergeCell ref="D21:E26"/>
    <mergeCell ref="C27:C33"/>
    <mergeCell ref="D27:E33"/>
    <mergeCell ref="A9:A65"/>
    <mergeCell ref="B9:B65"/>
    <mergeCell ref="C9:E10"/>
    <mergeCell ref="C11:C13"/>
    <mergeCell ref="D11:E13"/>
    <mergeCell ref="C14:C20"/>
    <mergeCell ref="D14:E20"/>
    <mergeCell ref="C34:C57"/>
    <mergeCell ref="D34:E57"/>
    <mergeCell ref="F58:I58"/>
    <mergeCell ref="F54:I54"/>
    <mergeCell ref="F49:I49"/>
    <mergeCell ref="F41:I41"/>
    <mergeCell ref="F38:I38"/>
    <mergeCell ref="F34:I34"/>
    <mergeCell ref="F120:F123"/>
    <mergeCell ref="A66:A85"/>
    <mergeCell ref="B66:B85"/>
    <mergeCell ref="C66:E66"/>
    <mergeCell ref="C67:C77"/>
    <mergeCell ref="D67:E77"/>
    <mergeCell ref="A86:A92"/>
    <mergeCell ref="B86:B92"/>
    <mergeCell ref="C86:E86"/>
    <mergeCell ref="C87:C92"/>
    <mergeCell ref="D87:E92"/>
    <mergeCell ref="A93:A102"/>
    <mergeCell ref="B93:B102"/>
    <mergeCell ref="C93:E93"/>
    <mergeCell ref="C94:C98"/>
    <mergeCell ref="D94:E98"/>
    <mergeCell ref="C99:C102"/>
    <mergeCell ref="A103:A123"/>
    <mergeCell ref="B103:B123"/>
    <mergeCell ref="C103:E103"/>
    <mergeCell ref="C104:C113"/>
    <mergeCell ref="D104:E113"/>
    <mergeCell ref="C114:C123"/>
    <mergeCell ref="D114:E123"/>
    <mergeCell ref="D58:E58"/>
    <mergeCell ref="C60:C65"/>
    <mergeCell ref="D60:E65"/>
    <mergeCell ref="F83:I83"/>
    <mergeCell ref="F78:I78"/>
    <mergeCell ref="F75:I75"/>
    <mergeCell ref="F70:I70"/>
    <mergeCell ref="F67:I67"/>
    <mergeCell ref="F63:I63"/>
    <mergeCell ref="F60:I60"/>
    <mergeCell ref="D99:E102"/>
    <mergeCell ref="C83:C85"/>
    <mergeCell ref="D83:E85"/>
    <mergeCell ref="C78:C82"/>
    <mergeCell ref="D78:E82"/>
    <mergeCell ref="F14:I14"/>
    <mergeCell ref="F21:I21"/>
    <mergeCell ref="N6:N8"/>
    <mergeCell ref="F66:I66"/>
    <mergeCell ref="F11:I11"/>
    <mergeCell ref="J6:J8"/>
    <mergeCell ref="L6:M6"/>
    <mergeCell ref="K7:K8"/>
    <mergeCell ref="F9:I9"/>
    <mergeCell ref="F10:I10"/>
    <mergeCell ref="F27:I27"/>
    <mergeCell ref="F94:I94"/>
    <mergeCell ref="F93:I93"/>
    <mergeCell ref="F86:I86"/>
    <mergeCell ref="F87:I87"/>
    <mergeCell ref="F31:I31"/>
    <mergeCell ref="F114:I114"/>
    <mergeCell ref="F109:I109"/>
    <mergeCell ref="F103:I103"/>
    <mergeCell ref="F104:I104"/>
    <mergeCell ref="F99:I99"/>
  </mergeCells>
  <pageMargins left="1.4960629921259843" right="0" top="0.94488188976377963" bottom="0.74803149606299213" header="0.31496062992125984" footer="0.31496062992125984"/>
  <pageSetup paperSize="5"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TABEL 7.3</vt:lpstr>
      <vt:lpstr>'TABEL 7.3'!Print_Area</vt:lpstr>
      <vt:lpstr>'TABEL 7.3'!Print_Titles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Bappeda</dc:creator>
  <cp:lastModifiedBy>HP</cp:lastModifiedBy>
  <cp:lastPrinted>2020-01-24T11:23:54Z</cp:lastPrinted>
  <dcterms:created xsi:type="dcterms:W3CDTF">2018-09-13T04:39:23Z</dcterms:created>
  <dcterms:modified xsi:type="dcterms:W3CDTF">2020-01-24T11:23:55Z</dcterms:modified>
</cp:coreProperties>
</file>